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 firstSheet="7" activeTab="12"/>
  </bookViews>
  <sheets>
    <sheet name="Сводный" sheetId="4" r:id="rId1"/>
    <sheet name="лестн" sheetId="1" r:id="rId2"/>
    <sheet name="ограждение" sheetId="2" r:id="rId3"/>
    <sheet name="площадка и дорога" sheetId="3" r:id="rId4"/>
    <sheet name="Переоб.насосных" sheetId="5" r:id="rId5"/>
    <sheet name="Автоматизация насосными" sheetId="6" r:id="rId6"/>
    <sheet name="присоед к резпарку" sheetId="7" r:id="rId7"/>
    <sheet name="Мачты" sheetId="8" r:id="rId8"/>
    <sheet name="пож.сигнализация" sheetId="9" r:id="rId9"/>
    <sheet name="Утепление емкостей" sheetId="10" r:id="rId10"/>
    <sheet name="Пож.сигнализ.Петрофак" sheetId="11" r:id="rId11"/>
    <sheet name="Утепление и антикор трубопров." sheetId="12" r:id="rId12"/>
    <sheet name="Др. емкость" sheetId="13" r:id="rId13"/>
  </sheets>
  <calcPr calcId="145621" iterate="1" iterateCount="219" iterateDelta="5.0000000000000001E-3"/>
</workbook>
</file>

<file path=xl/calcChain.xml><?xml version="1.0" encoding="utf-8"?>
<calcChain xmlns="http://schemas.openxmlformats.org/spreadsheetml/2006/main">
  <c r="A3" i="13" l="1"/>
  <c r="A4" i="13" s="1"/>
  <c r="A5" i="13" s="1"/>
  <c r="A6" i="13" s="1"/>
  <c r="A7" i="13" s="1"/>
  <c r="A8" i="13" s="1"/>
  <c r="A9" i="13" s="1"/>
  <c r="A10" i="13" s="1"/>
  <c r="A2" i="12"/>
  <c r="A3" i="12" s="1"/>
  <c r="A4" i="12" s="1"/>
  <c r="A5" i="12" s="1"/>
  <c r="A2" i="11"/>
  <c r="A3" i="11" s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2" i="10"/>
  <c r="A3" i="10" s="1"/>
  <c r="A4" i="10" s="1"/>
  <c r="A5" i="10" s="1"/>
  <c r="A6" i="10" s="1"/>
  <c r="A2" i="9"/>
  <c r="A3" i="9" s="1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3" i="8"/>
  <c r="A4" i="8" s="1"/>
  <c r="A5" i="8" s="1"/>
  <c r="A6" i="8" s="1"/>
  <c r="A2" i="7"/>
  <c r="A3" i="7" s="1"/>
  <c r="A4" i="7" s="1"/>
  <c r="A5" i="7" s="1"/>
  <c r="A6" i="7" s="1"/>
  <c r="A7" i="7" s="1"/>
  <c r="A8" i="7" s="1"/>
  <c r="A9" i="7" s="1"/>
  <c r="A2" i="6"/>
  <c r="A3" i="6" s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</calcChain>
</file>

<file path=xl/comments1.xml><?xml version="1.0" encoding="utf-8"?>
<comments xmlns="http://schemas.openxmlformats.org/spreadsheetml/2006/main">
  <authors>
    <author>Романов Вячеслав Владимирович</author>
  </authors>
  <commentList>
    <comment ref="B2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Проект, раб.док., эксп-за.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С учетом МПЗ, СМР по топливозаправочному пункту и доставки материалов с Якутска.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Романов Вячеслав Владимирович:</t>
        </r>
        <r>
          <rPr>
            <sz val="9"/>
            <color indexed="81"/>
            <rFont val="Tahoma"/>
            <family val="2"/>
            <charset val="204"/>
          </rPr>
          <t xml:space="preserve">
СМР.</t>
        </r>
      </text>
    </comment>
  </commentList>
</comments>
</file>

<file path=xl/sharedStrings.xml><?xml version="1.0" encoding="utf-8"?>
<sst xmlns="http://schemas.openxmlformats.org/spreadsheetml/2006/main" count="425" uniqueCount="221">
  <si>
    <t>на Лестницы и площадки обслуживания</t>
  </si>
  <si>
    <t>№ пп</t>
  </si>
  <si>
    <t>Наименование работ и затрат</t>
  </si>
  <si>
    <t>Единица измерения</t>
  </si>
  <si>
    <t>Количество</t>
  </si>
  <si>
    <t>Копание ям вручную без креплений для стоек и столбов без откосов глубиной до 0,7 м, группа грунтов 1</t>
  </si>
  <si>
    <t>100 м3 грунта</t>
  </si>
  <si>
    <t>Устройство основания под фундаменты гравийного</t>
  </si>
  <si>
    <t>1 м3 основания</t>
  </si>
  <si>
    <t>Устройство основания под фундаменты песчаного</t>
  </si>
  <si>
    <t>Устройство бетонной подготовки</t>
  </si>
  <si>
    <t>100 м3 бетона, бутобетона и железобетона в деле</t>
  </si>
  <si>
    <t>Устройство пароизоляции из полиэтиленовой пленки в один слой насухо</t>
  </si>
  <si>
    <t>100 м2 поверхности</t>
  </si>
  <si>
    <t>Устройство железобетонных фундаментов общего назначения объемом до 5 м3</t>
  </si>
  <si>
    <t>100 м3 бетона и железобетона в деле</t>
  </si>
  <si>
    <t>Добавка гидроизоляционная "Пекентрон-Адмикс"</t>
  </si>
  <si>
    <t>кг</t>
  </si>
  <si>
    <t>Добавка " Суперпластификатор ПФМ"</t>
  </si>
  <si>
    <t>Установка анкерных болтов при бетонировании со связями из арматуры</t>
  </si>
  <si>
    <t>1 т</t>
  </si>
  <si>
    <t>Монтаж площадок с настилом и ограждением из листовой, рифленой, просечной и круглой стали</t>
  </si>
  <si>
    <t>1 т конструкций</t>
  </si>
  <si>
    <t>Ограждения лестничных проемов, лестничные марши, пожарные лестницы</t>
  </si>
  <si>
    <t>т</t>
  </si>
  <si>
    <t>Монтаж лестниц прямолинейных и криволинейных, пожарных с ограждением</t>
  </si>
  <si>
    <t>Окраска металлических огрунтованных поверхностей краской БТ-177 серебристой</t>
  </si>
  <si>
    <t>100 м2 окрашиваемой поверхности</t>
  </si>
  <si>
    <t>Конструкции стальные</t>
  </si>
  <si>
    <t>Огрунтовка бетонных и оштукатуренных поверхностей битумной грунтовкой, первый слой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</si>
  <si>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</si>
  <si>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</si>
  <si>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Площадки, огражение площадок</t>
  </si>
  <si>
    <t>Лестница Лн-1, подъем на площадку обслуживания кабельных эстакад</t>
  </si>
  <si>
    <t>Подъем на площадку обслуживания кабельных эстакад на учсткемежду опорами Оnm 59-Оnm 62</t>
  </si>
  <si>
    <t>Лестница Лм1,Лм2 на площадке Пм-7 (поз.1.1)</t>
  </si>
  <si>
    <t>Лестницы, полощадки обслуживания ПРГ 21,9</t>
  </si>
  <si>
    <t>1</t>
  </si>
  <si>
    <t>Корректировка проекта УКПГ-1</t>
  </si>
  <si>
    <t>2</t>
  </si>
  <si>
    <t>Общестроительные работы</t>
  </si>
  <si>
    <t>2.1</t>
  </si>
  <si>
    <t>Присоединение УКПГ-1 к резервуарному парку (СМР 4982 т.р., МПЗ 7316 т.р)</t>
  </si>
  <si>
    <t>2.2</t>
  </si>
  <si>
    <t>Обустройство площадки налива СПБТ и нефтепродуктов 3577 м2 (отсыпка, планировка, бетонное покрытие) + автодорога УКПГ-1 (400 м)</t>
  </si>
  <si>
    <t>2.3</t>
  </si>
  <si>
    <t>2.4</t>
  </si>
  <si>
    <t xml:space="preserve">Монтаж мачт, молниеотводов 9 ед. </t>
  </si>
  <si>
    <t>2.6</t>
  </si>
  <si>
    <t xml:space="preserve">Утепление ёмкостей площадок 7.2, 7.3 (7 ед.) </t>
  </si>
  <si>
    <t>2.7</t>
  </si>
  <si>
    <t>2.8</t>
  </si>
  <si>
    <t>2.9</t>
  </si>
  <si>
    <t>2.10</t>
  </si>
  <si>
    <t xml:space="preserve">Лестницы площадки обслуживания </t>
  </si>
  <si>
    <t>2.11</t>
  </si>
  <si>
    <t>Монтаж греющего кабеля</t>
  </si>
  <si>
    <t>Монтаж дренажной емкости поз. 7.4</t>
  </si>
  <si>
    <t>3</t>
  </si>
  <si>
    <t>АСУ и ПНР, монтажные работы</t>
  </si>
  <si>
    <t>3.1</t>
  </si>
  <si>
    <t xml:space="preserve">пожарная и газовая сигнализация установки Петрофак </t>
  </si>
  <si>
    <t>3.2</t>
  </si>
  <si>
    <t>3.3</t>
  </si>
  <si>
    <t>Петрофак (автоматизация, прокладка кабельной продукции, ПНР)</t>
  </si>
  <si>
    <t>3.4</t>
  </si>
  <si>
    <t xml:space="preserve">Переоборудование установок компаундирования  </t>
  </si>
  <si>
    <t>2.5</t>
  </si>
  <si>
    <t xml:space="preserve">Монтаж пожарной сигнализации УКПГ-1                                                            </t>
  </si>
  <si>
    <t>3.5</t>
  </si>
  <si>
    <t>3.6</t>
  </si>
  <si>
    <t xml:space="preserve">Модернизация оборудования АГРС </t>
  </si>
  <si>
    <t>3.7</t>
  </si>
  <si>
    <t>Автоматизация и управление насосными 2 ед. (поз. 7.4, 7.2)</t>
  </si>
  <si>
    <t>№</t>
  </si>
  <si>
    <t>Наименование работ</t>
  </si>
  <si>
    <t>стоимость, руб</t>
  </si>
  <si>
    <t>ИТОГО С УЧЕТОМ НДС</t>
  </si>
  <si>
    <t xml:space="preserve">Утепление трубопроводов </t>
  </si>
  <si>
    <t xml:space="preserve">Устройство ограждения </t>
  </si>
  <si>
    <t>м.п.</t>
  </si>
  <si>
    <t>Монтаж ворот распашных 1 шт</t>
  </si>
  <si>
    <t>шт</t>
  </si>
  <si>
    <t xml:space="preserve">Ограждение УКПГ-1                                      </t>
  </si>
  <si>
    <t xml:space="preserve">Обустройство площадки налива СПБТ и нефтепродуктов </t>
  </si>
  <si>
    <t>м2</t>
  </si>
  <si>
    <t xml:space="preserve">отсыпка, </t>
  </si>
  <si>
    <t xml:space="preserve">планировка, </t>
  </si>
  <si>
    <t>бетонное покрытие (дорожные плиты)</t>
  </si>
  <si>
    <t>м.п</t>
  </si>
  <si>
    <t xml:space="preserve">Обустройство площадки налива СПБТ и нефтепродуктов + автодорога </t>
  </si>
  <si>
    <t>Автодорога(отсыпка, планировка, бетонное покрытие)</t>
  </si>
  <si>
    <t>Агрегат насосный БШМ-50-3/3</t>
  </si>
  <si>
    <t>Насос ХМс25/30К55А-5,5/2Е</t>
  </si>
  <si>
    <t>Насос ХМс80/20К55А-11/2Е</t>
  </si>
  <si>
    <t>Клапан электромагнитный SMART SМ 7205</t>
  </si>
  <si>
    <t>компл</t>
  </si>
  <si>
    <t>Манометр М-ЗВУ-100МПа-1,5</t>
  </si>
  <si>
    <t>Блок вентильный В-05 вр М20х1,5</t>
  </si>
  <si>
    <t>Преобразователь частоты Веспер серии EI-7011-010H</t>
  </si>
  <si>
    <t>Преобразователь частоты Веспер серии EI-7011-015H</t>
  </si>
  <si>
    <t>Преобразователь частоты Веспер серии EI-7011-007H</t>
  </si>
  <si>
    <t>Преобразователь ES025-04-0037A/U 380В, 3,7А, 1,5 кВт</t>
  </si>
  <si>
    <t>Преобразователь ES025-04-0025A/U 380В, 2,5А, 0,75 кВт</t>
  </si>
  <si>
    <t>Расходомер Promass 83F25 DN30</t>
  </si>
  <si>
    <t>Расходомер Promass 83F40 DN45</t>
  </si>
  <si>
    <t>Расходомер Promass 83F80 DN89</t>
  </si>
  <si>
    <t>Бобышка</t>
  </si>
  <si>
    <t>Метран-ТСПУ-276-08Exd-60-0.5-H10-(0+300)</t>
  </si>
  <si>
    <t>Метран-ТСПУ-276-08Exd-100-0.5-H10-(0+300)</t>
  </si>
  <si>
    <t>Метран 286-02-Exia-1-100-H10-(-50...300)</t>
  </si>
  <si>
    <t>Метран-ТСПУ-276-09Exd-100-0.5-H10-(-0+300)</t>
  </si>
  <si>
    <t>Метран-ТСПУ-276-08Exd-80-0.5-H10-(-50+100)</t>
  </si>
  <si>
    <t>Метран-ТСПУ-276-08Exd-120-0.5-H10-(-50+100)</t>
  </si>
  <si>
    <t>Датчик давления Метран-150</t>
  </si>
  <si>
    <t>Метран-ТСПУ-276-06Exia-120-0.5-H10-(0+200)</t>
  </si>
  <si>
    <t>Метран-ТСПУ-276-06Exia-320-0.5-H10-(0+500)</t>
  </si>
  <si>
    <t>Уровнемер Levelflex FMP 51</t>
  </si>
  <si>
    <t>Уровнемер Levelflex FMP 55</t>
  </si>
  <si>
    <t>Коробка соединительная SA-141410-(12С2)-4FAL1(A)-1FAL2(C)-ORANGE-3400-00S</t>
  </si>
  <si>
    <t>Коробка соединительная SA-301410-(24С2)-5FAL1(A)-1FAL2(C)-ORANGE-3400-00S</t>
  </si>
  <si>
    <t>Блок клапанный А 31 02 М20 Т</t>
  </si>
  <si>
    <t>Гильза защитная 2001-02-М20х1,5 Н10-120</t>
  </si>
  <si>
    <t>Гильза защитная 2001-02-М20х1,5 Н10-320</t>
  </si>
  <si>
    <t>Датчик избыточного давления Yokogawa EJX530A EBS9N</t>
  </si>
  <si>
    <t>Присоединение УКПГ-1 к резервуарному парку</t>
  </si>
  <si>
    <t>Труба 159х6 сталь 09Г2С</t>
  </si>
  <si>
    <t>м</t>
  </si>
  <si>
    <t>Труба 108х4 сталь 09Г2С</t>
  </si>
  <si>
    <t>Отвод П90 159х6 сталь 09Г2С</t>
  </si>
  <si>
    <t>Отвод П90 108х4 сталь 09Г2С</t>
  </si>
  <si>
    <t>Тройник П 159х6 сталь 09Г2С</t>
  </si>
  <si>
    <t>Тройник П 219х6 сталь 09Г2С</t>
  </si>
  <si>
    <t>Задвижка клиновая Ду 150 Ру 16</t>
  </si>
  <si>
    <t>Задвижка клиновая Ду 200 Ру 40</t>
  </si>
  <si>
    <t>Опоры и фундаменты</t>
  </si>
  <si>
    <t>Монтаж мачт, молниеотводов 9 ед.</t>
  </si>
  <si>
    <t>Мачта прожекторная ПМС-24 Серия 3.407.9-172 Сталь С345</t>
  </si>
  <si>
    <t>Мачта прожекторная ПМС-29,3 Серия 3.407.9-172 Сталь С345</t>
  </si>
  <si>
    <t>Молниеотвод 18 м (поставка Подрядчика)</t>
  </si>
  <si>
    <t>Молниеотвод 27 м (поставка Подрядчика)</t>
  </si>
  <si>
    <t>Монтаж пожарной сигнализации УКПГ-1</t>
  </si>
  <si>
    <t>Провод ПВ-3 4мм2</t>
  </si>
  <si>
    <t>Лист оцинкованный</t>
  </si>
  <si>
    <t>Знак пожарной безопасности</t>
  </si>
  <si>
    <t>Извещатель ИП 535-07е</t>
  </si>
  <si>
    <t>Устройство оконечной системы  передачи УО-4С</t>
  </si>
  <si>
    <t>Преобразователь интерфейсов USB-RS485</t>
  </si>
  <si>
    <t>Термопреобразователь сопротивления МЕТРАН-276-02-Pt100</t>
  </si>
  <si>
    <t xml:space="preserve">Уровнемер ДУУ-10 </t>
  </si>
  <si>
    <t>Кабель контрольный КВВГЭнг(А)</t>
  </si>
  <si>
    <t>Кабель для промышленного интерфейса КИПЭВнг(А)- LS  сеч 4x2x0.6</t>
  </si>
  <si>
    <t>Кабель контрольный КВВбШвнг(А)-ХЛ сеч.4х1,0</t>
  </si>
  <si>
    <t>Бобышка приварная, 2010-01-М20х1.5-60Г2</t>
  </si>
  <si>
    <t>Шайба медная, 1610.000.04.00</t>
  </si>
  <si>
    <t>Гильза защитная 2001-03-М20х1,5</t>
  </si>
  <si>
    <t>Резистор,С2-33H-0.5</t>
  </si>
  <si>
    <t>Рукав металлический РЗ-Ц-ПВХ-15</t>
  </si>
  <si>
    <t>Скоба для металлорукава С01320</t>
  </si>
  <si>
    <t>Коробка соединительная взрывозащищенная(2 ExeIIT5)</t>
  </si>
  <si>
    <t>Проводник заземляющий П-450</t>
  </si>
  <si>
    <t>Наконечник кабельный ТМЛ 4-6-3</t>
  </si>
  <si>
    <t>Перфоуголок СУ331,L=3000мм</t>
  </si>
  <si>
    <t>Профиль</t>
  </si>
  <si>
    <t>Перфошвеллер СР 431 L=3000мм</t>
  </si>
  <si>
    <t>Хомут пластиковый 3х100 нейлон</t>
  </si>
  <si>
    <t>упак</t>
  </si>
  <si>
    <t>Хомут пластиковый 3х150 нейлон</t>
  </si>
  <si>
    <t>Труба ВГП 25х2,5 черная ГОСТ 3262-75</t>
  </si>
  <si>
    <t>Скоба для металлорукава СО1315</t>
  </si>
  <si>
    <t>Рукав металлический РЗ-Ц-ПВХ-20</t>
  </si>
  <si>
    <t>Грунтовка ГФ-021</t>
  </si>
  <si>
    <t>Эмаль НЦ132 желтая</t>
  </si>
  <si>
    <t>Утепление емкостей площадок 7.2., 7.3. (7 ед.)</t>
  </si>
  <si>
    <t>Рулон K-FLEX 50х1000-04 Energo</t>
  </si>
  <si>
    <t>Клей K-FLEX Energo, л</t>
  </si>
  <si>
    <t>л</t>
  </si>
  <si>
    <t>Очиститель, л</t>
  </si>
  <si>
    <t>Рулон AD K-FLEX 1000-25 Premium, 300 mic, м²</t>
  </si>
  <si>
    <t>Лента K-FLEX 050-050 Premium, м</t>
  </si>
  <si>
    <t>Пожарная и газовая сигнализация установки Петрофак</t>
  </si>
  <si>
    <t>Прибор приемно-контрольный охранно-пожарный Дозор-4</t>
  </si>
  <si>
    <t>Передатчик-коммуникатор Альтоника RS-200T</t>
  </si>
  <si>
    <t>Извещатель пожарный ИП-101-07ем</t>
  </si>
  <si>
    <t>Извещатель пожарный ИП-535-07е</t>
  </si>
  <si>
    <t>Пост аварийной сигнализации взрывозащищенный ПАСВ1-ПМ-75-1Ж1К</t>
  </si>
  <si>
    <t>Пост управления ПВК-25</t>
  </si>
  <si>
    <t>Коробка соединительная взрывозащищенная SA-141410-(12C2)-4FAL1</t>
  </si>
  <si>
    <t>Проводник заземляющий П-1</t>
  </si>
  <si>
    <t>Кабель универсальный Герда КВКнг-FRLS 2х2х10 ХЛ</t>
  </si>
  <si>
    <t>Кабель контрольный Герда КПКнг-HF 2х2х1,0 ХЛ</t>
  </si>
  <si>
    <t>Кабель контрольный КВВГнг-ХЛ 4х1,0</t>
  </si>
  <si>
    <t>Кабель контрольный КВВГнг-ХЛ 5х1,0</t>
  </si>
  <si>
    <t>Кабель контрольный КВВГнг-ХЛ 7х1,0</t>
  </si>
  <si>
    <t>Рукав металлополимерный герметичный МПГ-20мм</t>
  </si>
  <si>
    <t>Детектор-передатчик загазованности инфракрасный OLCT IR</t>
  </si>
  <si>
    <t>Кабель контрольный Герда КПКнг-HF 3х2х1,0 ХЛ</t>
  </si>
  <si>
    <t>Коробка соединительная взрывозащищенная SA-141410-(12C2)-1FAL1</t>
  </si>
  <si>
    <t>Коробка соединительная взрывозащищенная SA-141410-(12C2)-2FAL1</t>
  </si>
  <si>
    <t>Стойка-статив СС-1</t>
  </si>
  <si>
    <t>Полоса стальная 4х25</t>
  </si>
  <si>
    <t>Утеплитель URSA Лайт толщиной 100 мм</t>
  </si>
  <si>
    <t>Изоспан D</t>
  </si>
  <si>
    <t>Сталь оцинкованная листовая 0,7 мм</t>
  </si>
  <si>
    <t>Саморез 4,2х19 мм</t>
  </si>
  <si>
    <t xml:space="preserve">Антикоррозийная защита трубопроводов </t>
  </si>
  <si>
    <t>Утепление и антикоррозийная защита трубопроводов трубопроводов</t>
  </si>
  <si>
    <t>Монтаж дренажной емкости поз. 7.4.</t>
  </si>
  <si>
    <t>Труба 530х9 сталь 09Г2С</t>
  </si>
  <si>
    <t>Тройник 530х10 сталь 09Г2С</t>
  </si>
  <si>
    <t>Отвод 530х10 сталь 09Г2С</t>
  </si>
  <si>
    <t>Лист сталь 530х10 сталь 09Г2С</t>
  </si>
  <si>
    <t>Труба 57х8 сталь 09Г2С</t>
  </si>
  <si>
    <t>Фланец плоский Ду 50 Ру 16 сталь 09Г2С</t>
  </si>
  <si>
    <t>Уголок 50х50х5 ст3сп</t>
  </si>
  <si>
    <t>Труба 89х5 сталь 09Г2С</t>
  </si>
  <si>
    <t xml:space="preserve">Монтаж дренажной емкости </t>
  </si>
  <si>
    <t>Бетонные площадки над дренажными ёмкостями (80м3)</t>
  </si>
  <si>
    <t>Антикорозийная защита металлоконструкций ,и трубопроводов</t>
  </si>
  <si>
    <t>Азотная станция( монтаж оборудования)</t>
  </si>
  <si>
    <t>Автоматизация и управление насосными (7.4 и 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</si>
</sst>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8" formatCode="#,###_р_.;\-#,###_р_."/>
    <numFmt numFmtId="169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 wrapText="1" readingOrder="1"/>
    </xf>
    <xf numFmtId="168" fontId="9" fillId="2" borderId="4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 readingOrder="1"/>
    </xf>
    <xf numFmtId="168" fontId="7" fillId="2" borderId="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 readingOrder="1"/>
    </xf>
    <xf numFmtId="0" fontId="10" fillId="2" borderId="7" xfId="0" applyFont="1" applyFill="1" applyBorder="1" applyAlignment="1">
      <alignment horizontal="left" vertical="center" wrapText="1" readingOrder="1"/>
    </xf>
    <xf numFmtId="0" fontId="10" fillId="2" borderId="4" xfId="0" applyFont="1" applyFill="1" applyBorder="1" applyAlignment="1">
      <alignment horizontal="left" vertical="center" wrapText="1" readingOrder="1"/>
    </xf>
    <xf numFmtId="49" fontId="7" fillId="2" borderId="4" xfId="0" applyNumberFormat="1" applyFont="1" applyFill="1" applyBorder="1" applyAlignment="1">
      <alignment horizontal="center" vertical="center"/>
    </xf>
    <xf numFmtId="0" fontId="0" fillId="0" borderId="4" xfId="0" applyBorder="1"/>
    <xf numFmtId="0" fontId="8" fillId="2" borderId="4" xfId="0" applyFont="1" applyFill="1" applyBorder="1" applyAlignment="1">
      <alignment horizontal="left" vertical="center" wrapText="1" readingOrder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43" fontId="13" fillId="0" borderId="0" xfId="0" applyNumberFormat="1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9" fontId="13" fillId="0" borderId="16" xfId="0" applyNumberFormat="1" applyFont="1" applyFill="1" applyBorder="1" applyAlignment="1">
      <alignment horizontal="right" vertical="center" wrapText="1"/>
    </xf>
    <xf numFmtId="169" fontId="13" fillId="0" borderId="17" xfId="0" applyNumberFormat="1" applyFont="1" applyFill="1" applyBorder="1" applyAlignment="1">
      <alignment horizontal="right" vertical="center" wrapText="1"/>
    </xf>
    <xf numFmtId="169" fontId="13" fillId="0" borderId="18" xfId="0" applyNumberFormat="1" applyFont="1" applyFill="1" applyBorder="1" applyAlignment="1">
      <alignment horizontal="right" vertical="center" wrapText="1"/>
    </xf>
    <xf numFmtId="0" fontId="13" fillId="3" borderId="11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4" fontId="13" fillId="3" borderId="4" xfId="0" applyNumberFormat="1" applyFont="1" applyFill="1" applyBorder="1" applyAlignment="1">
      <alignment horizontal="center" vertical="center" wrapText="1"/>
    </xf>
    <xf numFmtId="169" fontId="13" fillId="3" borderId="18" xfId="1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169" fontId="13" fillId="0" borderId="16" xfId="0" applyNumberFormat="1" applyFont="1" applyBorder="1" applyAlignment="1">
      <alignment horizontal="right" vertical="center" wrapText="1"/>
    </xf>
    <xf numFmtId="0" fontId="14" fillId="0" borderId="4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169" fontId="13" fillId="0" borderId="18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9" xfId="0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5" fillId="0" borderId="4" xfId="0" applyFont="1" applyBorder="1" applyAlignment="1">
      <alignment horizontal="left" vertical="center" wrapText="1"/>
    </xf>
    <xf numFmtId="4" fontId="15" fillId="0" borderId="4" xfId="1" applyNumberFormat="1" applyFont="1" applyFill="1" applyBorder="1" applyAlignment="1" applyProtection="1">
      <alignment horizontal="center" vertical="center"/>
      <protection locked="0"/>
    </xf>
    <xf numFmtId="169" fontId="15" fillId="0" borderId="18" xfId="1" applyNumberFormat="1" applyFont="1" applyFill="1" applyBorder="1" applyAlignment="1" applyProtection="1">
      <alignment horizontal="right" vertical="center" wrapText="1"/>
      <protection locked="0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9" fontId="13" fillId="0" borderId="17" xfId="0" applyNumberFormat="1" applyFont="1" applyBorder="1" applyAlignment="1">
      <alignment horizontal="right" vertical="center" wrapText="1"/>
    </xf>
    <xf numFmtId="169" fontId="13" fillId="0" borderId="4" xfId="0" applyNumberFormat="1" applyFont="1" applyFill="1" applyBorder="1" applyAlignment="1">
      <alignment horizontal="right" vertical="center" wrapText="1"/>
    </xf>
    <xf numFmtId="169" fontId="13" fillId="0" borderId="0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"/>
  <sheetViews>
    <sheetView topLeftCell="A7" workbookViewId="0">
      <selection activeCell="A15" sqref="A15"/>
    </sheetView>
  </sheetViews>
  <sheetFormatPr defaultRowHeight="14.4" x14ac:dyDescent="0.3"/>
  <cols>
    <col min="2" max="2" width="62.21875" customWidth="1"/>
    <col min="3" max="3" width="17.6640625" customWidth="1"/>
  </cols>
  <sheetData>
    <row r="1" spans="1:3" ht="31.2" x14ac:dyDescent="0.3">
      <c r="A1" s="14" t="s">
        <v>74</v>
      </c>
      <c r="B1" s="14" t="s">
        <v>75</v>
      </c>
      <c r="C1" s="14" t="s">
        <v>76</v>
      </c>
    </row>
    <row r="2" spans="1:3" ht="15.6" x14ac:dyDescent="0.3">
      <c r="A2" s="13" t="s">
        <v>37</v>
      </c>
      <c r="B2" s="14" t="s">
        <v>38</v>
      </c>
      <c r="C2" s="15"/>
    </row>
    <row r="3" spans="1:3" ht="15.6" x14ac:dyDescent="0.3">
      <c r="A3" s="13" t="s">
        <v>39</v>
      </c>
      <c r="B3" s="14" t="s">
        <v>40</v>
      </c>
      <c r="C3" s="15"/>
    </row>
    <row r="4" spans="1:3" ht="31.2" x14ac:dyDescent="0.3">
      <c r="A4" s="13" t="s">
        <v>41</v>
      </c>
      <c r="B4" s="16" t="s">
        <v>42</v>
      </c>
      <c r="C4" s="17"/>
    </row>
    <row r="5" spans="1:3" ht="46.8" x14ac:dyDescent="0.3">
      <c r="A5" s="13" t="s">
        <v>43</v>
      </c>
      <c r="B5" s="16" t="s">
        <v>44</v>
      </c>
      <c r="C5" s="17"/>
    </row>
    <row r="6" spans="1:3" ht="15.6" x14ac:dyDescent="0.3">
      <c r="A6" s="13" t="s">
        <v>45</v>
      </c>
      <c r="B6" s="16" t="s">
        <v>83</v>
      </c>
      <c r="C6" s="17"/>
    </row>
    <row r="7" spans="1:3" ht="15.6" x14ac:dyDescent="0.3">
      <c r="A7" s="13" t="s">
        <v>46</v>
      </c>
      <c r="B7" s="16" t="s">
        <v>47</v>
      </c>
      <c r="C7" s="17"/>
    </row>
    <row r="8" spans="1:3" ht="15.6" x14ac:dyDescent="0.3">
      <c r="A8" s="13" t="s">
        <v>67</v>
      </c>
      <c r="B8" s="16" t="s">
        <v>49</v>
      </c>
      <c r="C8" s="17"/>
    </row>
    <row r="9" spans="1:3" ht="31.2" x14ac:dyDescent="0.3">
      <c r="A9" s="13" t="s">
        <v>48</v>
      </c>
      <c r="B9" s="16" t="s">
        <v>218</v>
      </c>
      <c r="C9" s="17"/>
    </row>
    <row r="10" spans="1:3" ht="15.6" x14ac:dyDescent="0.3">
      <c r="A10" s="13" t="s">
        <v>50</v>
      </c>
      <c r="B10" s="16" t="s">
        <v>78</v>
      </c>
      <c r="C10" s="17"/>
    </row>
    <row r="11" spans="1:3" ht="15.6" x14ac:dyDescent="0.3">
      <c r="A11" s="13" t="s">
        <v>51</v>
      </c>
      <c r="B11" s="16" t="s">
        <v>54</v>
      </c>
      <c r="C11" s="17"/>
    </row>
    <row r="12" spans="1:3" ht="15.6" x14ac:dyDescent="0.3">
      <c r="A12" s="13" t="s">
        <v>52</v>
      </c>
      <c r="B12" s="16" t="s">
        <v>56</v>
      </c>
      <c r="C12" s="17"/>
    </row>
    <row r="13" spans="1:3" ht="15.6" x14ac:dyDescent="0.3">
      <c r="A13" s="13" t="s">
        <v>53</v>
      </c>
      <c r="B13" s="16" t="s">
        <v>57</v>
      </c>
      <c r="C13" s="17"/>
    </row>
    <row r="14" spans="1:3" ht="15.6" x14ac:dyDescent="0.3">
      <c r="A14" s="13" t="s">
        <v>55</v>
      </c>
      <c r="B14" s="16" t="s">
        <v>217</v>
      </c>
      <c r="C14" s="17"/>
    </row>
    <row r="15" spans="1:3" ht="15.6" x14ac:dyDescent="0.3">
      <c r="A15" s="13" t="s">
        <v>58</v>
      </c>
      <c r="B15" s="18" t="s">
        <v>59</v>
      </c>
      <c r="C15" s="15"/>
    </row>
    <row r="16" spans="1:3" ht="15.6" x14ac:dyDescent="0.3">
      <c r="A16" s="13" t="s">
        <v>60</v>
      </c>
      <c r="B16" s="19" t="s">
        <v>61</v>
      </c>
      <c r="C16" s="17"/>
    </row>
    <row r="17" spans="1:3" ht="15.6" x14ac:dyDescent="0.3">
      <c r="A17" s="13" t="s">
        <v>62</v>
      </c>
      <c r="B17" s="19" t="s">
        <v>59</v>
      </c>
      <c r="C17" s="17"/>
    </row>
    <row r="18" spans="1:3" ht="31.2" x14ac:dyDescent="0.3">
      <c r="A18" s="13" t="s">
        <v>63</v>
      </c>
      <c r="B18" s="19" t="s">
        <v>64</v>
      </c>
      <c r="C18" s="17"/>
    </row>
    <row r="19" spans="1:3" ht="15.6" x14ac:dyDescent="0.3">
      <c r="A19" s="13" t="s">
        <v>65</v>
      </c>
      <c r="B19" s="19" t="s">
        <v>66</v>
      </c>
      <c r="C19" s="17"/>
    </row>
    <row r="20" spans="1:3" ht="15.6" x14ac:dyDescent="0.3">
      <c r="A20" s="13" t="s">
        <v>67</v>
      </c>
      <c r="B20" s="20" t="s">
        <v>68</v>
      </c>
      <c r="C20" s="17"/>
    </row>
    <row r="21" spans="1:3" ht="15.6" x14ac:dyDescent="0.3">
      <c r="A21" s="13" t="s">
        <v>69</v>
      </c>
      <c r="B21" s="19" t="s">
        <v>219</v>
      </c>
      <c r="C21" s="17"/>
    </row>
    <row r="22" spans="1:3" ht="15.6" x14ac:dyDescent="0.3">
      <c r="A22" s="13" t="s">
        <v>70</v>
      </c>
      <c r="B22" s="19" t="s">
        <v>71</v>
      </c>
      <c r="C22" s="17"/>
    </row>
    <row r="23" spans="1:3" ht="15.6" x14ac:dyDescent="0.3">
      <c r="A23" s="21" t="s">
        <v>72</v>
      </c>
      <c r="B23" s="20" t="s">
        <v>73</v>
      </c>
      <c r="C23" s="17"/>
    </row>
    <row r="24" spans="1:3" ht="15.6" x14ac:dyDescent="0.3">
      <c r="A24" s="22"/>
      <c r="B24" s="23" t="s">
        <v>77</v>
      </c>
      <c r="C24" s="22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3" sqref="A3:D6"/>
    </sheetView>
  </sheetViews>
  <sheetFormatPr defaultRowHeight="14.4" x14ac:dyDescent="0.3"/>
  <cols>
    <col min="2" max="2" width="89.109375" customWidth="1"/>
  </cols>
  <sheetData>
    <row r="1" spans="1:4" x14ac:dyDescent="0.3">
      <c r="A1" s="1"/>
      <c r="B1" s="6" t="s">
        <v>0</v>
      </c>
    </row>
    <row r="2" spans="1:4" ht="15" thickBot="1" x14ac:dyDescent="0.35">
      <c r="A2" s="2"/>
    </row>
    <row r="3" spans="1:4" ht="21" thickBot="1" x14ac:dyDescent="0.35">
      <c r="A3" s="3" t="s">
        <v>1</v>
      </c>
      <c r="B3" s="4" t="s">
        <v>2</v>
      </c>
      <c r="C3" s="4" t="s">
        <v>3</v>
      </c>
      <c r="D3" s="4" t="s">
        <v>4</v>
      </c>
    </row>
    <row r="4" spans="1:4" x14ac:dyDescent="0.3">
      <c r="A4" s="7">
        <v>1</v>
      </c>
      <c r="B4" s="8">
        <v>2</v>
      </c>
      <c r="C4" s="8">
        <v>3</v>
      </c>
      <c r="D4" s="8">
        <v>4</v>
      </c>
    </row>
    <row r="5" spans="1:4" ht="15.6" customHeight="1" x14ac:dyDescent="0.3">
      <c r="A5" s="9">
        <v>1</v>
      </c>
      <c r="B5" s="9" t="s">
        <v>5</v>
      </c>
      <c r="C5" s="9" t="s">
        <v>6</v>
      </c>
      <c r="D5" s="10">
        <v>0.1024</v>
      </c>
    </row>
    <row r="6" spans="1:4" ht="15.6" customHeight="1" x14ac:dyDescent="0.3">
      <c r="A6" s="9">
        <v>2</v>
      </c>
      <c r="B6" s="9" t="s">
        <v>7</v>
      </c>
      <c r="C6" s="9" t="s">
        <v>8</v>
      </c>
      <c r="D6" s="10">
        <v>0.4</v>
      </c>
    </row>
    <row r="7" spans="1:4" ht="15.6" customHeight="1" x14ac:dyDescent="0.3">
      <c r="A7" s="9">
        <v>3</v>
      </c>
      <c r="B7" s="9" t="s">
        <v>9</v>
      </c>
      <c r="C7" s="9" t="s">
        <v>8</v>
      </c>
      <c r="D7" s="10">
        <v>4.12</v>
      </c>
    </row>
    <row r="8" spans="1:4" ht="15.6" customHeight="1" x14ac:dyDescent="0.3">
      <c r="A8" s="9">
        <v>4</v>
      </c>
      <c r="B8" s="9" t="s">
        <v>10</v>
      </c>
      <c r="C8" s="9" t="s">
        <v>11</v>
      </c>
      <c r="D8" s="10">
        <v>4.0000000000000001E-3</v>
      </c>
    </row>
    <row r="9" spans="1:4" ht="15.6" customHeight="1" x14ac:dyDescent="0.3">
      <c r="A9" s="9">
        <v>5</v>
      </c>
      <c r="B9" s="9" t="s">
        <v>12</v>
      </c>
      <c r="C9" s="9" t="s">
        <v>13</v>
      </c>
      <c r="D9" s="10">
        <v>6.7199999999999996E-2</v>
      </c>
    </row>
    <row r="10" spans="1:4" ht="15.6" customHeight="1" x14ac:dyDescent="0.3">
      <c r="A10" s="9">
        <v>6</v>
      </c>
      <c r="B10" s="9" t="s">
        <v>14</v>
      </c>
      <c r="C10" s="9" t="s">
        <v>15</v>
      </c>
      <c r="D10" s="10">
        <v>1.24E-2</v>
      </c>
    </row>
    <row r="11" spans="1:4" ht="15.6" customHeight="1" x14ac:dyDescent="0.3">
      <c r="A11" s="9">
        <v>7</v>
      </c>
      <c r="B11" s="9" t="s">
        <v>16</v>
      </c>
      <c r="C11" s="9" t="s">
        <v>17</v>
      </c>
      <c r="D11" s="10">
        <v>3.3479999999999999</v>
      </c>
    </row>
    <row r="12" spans="1:4" ht="15.6" customHeight="1" x14ac:dyDescent="0.3">
      <c r="A12" s="9">
        <v>8</v>
      </c>
      <c r="B12" s="9" t="s">
        <v>18</v>
      </c>
      <c r="C12" s="9" t="s">
        <v>17</v>
      </c>
      <c r="D12" s="10">
        <v>3.2</v>
      </c>
    </row>
    <row r="13" spans="1:4" ht="15.6" customHeight="1" x14ac:dyDescent="0.3">
      <c r="A13" s="9">
        <v>9</v>
      </c>
      <c r="B13" s="9" t="s">
        <v>19</v>
      </c>
      <c r="C13" s="9" t="s">
        <v>20</v>
      </c>
      <c r="D13" s="10">
        <v>2.9440000000000001E-2</v>
      </c>
    </row>
    <row r="14" spans="1:4" ht="28.8" customHeight="1" x14ac:dyDescent="0.3">
      <c r="A14" s="9"/>
      <c r="B14" s="11" t="s">
        <v>36</v>
      </c>
      <c r="C14" s="11"/>
      <c r="D14" s="11"/>
    </row>
    <row r="15" spans="1:4" ht="18" customHeight="1" x14ac:dyDescent="0.3">
      <c r="A15" s="9">
        <v>10</v>
      </c>
      <c r="B15" s="9" t="s">
        <v>21</v>
      </c>
      <c r="C15" s="9" t="s">
        <v>22</v>
      </c>
      <c r="D15" s="10">
        <v>0.3044</v>
      </c>
    </row>
    <row r="16" spans="1:4" ht="18" customHeight="1" x14ac:dyDescent="0.3">
      <c r="A16" s="9">
        <v>11</v>
      </c>
      <c r="B16" s="9" t="s">
        <v>23</v>
      </c>
      <c r="C16" s="9" t="s">
        <v>24</v>
      </c>
      <c r="D16" s="10">
        <v>0.31201000000000001</v>
      </c>
    </row>
    <row r="17" spans="1:4" ht="18" customHeight="1" x14ac:dyDescent="0.3">
      <c r="A17" s="9">
        <v>12</v>
      </c>
      <c r="B17" s="9" t="s">
        <v>25</v>
      </c>
      <c r="C17" s="9" t="s">
        <v>22</v>
      </c>
      <c r="D17" s="10">
        <v>1.0264</v>
      </c>
    </row>
    <row r="18" spans="1:4" ht="18" customHeight="1" x14ac:dyDescent="0.3">
      <c r="A18" s="9">
        <v>13</v>
      </c>
      <c r="B18" s="9" t="s">
        <v>23</v>
      </c>
      <c r="C18" s="9" t="s">
        <v>24</v>
      </c>
      <c r="D18" s="10">
        <v>1.3676779999999999</v>
      </c>
    </row>
    <row r="19" spans="1:4" ht="18" customHeight="1" x14ac:dyDescent="0.3">
      <c r="A19" s="9">
        <v>14</v>
      </c>
      <c r="B19" s="9" t="s">
        <v>26</v>
      </c>
      <c r="C19" s="9" t="s">
        <v>27</v>
      </c>
      <c r="D19" s="10">
        <v>1.9061999999999999</v>
      </c>
    </row>
    <row r="20" spans="1:4" ht="28.8" customHeight="1" x14ac:dyDescent="0.3">
      <c r="A20" s="9"/>
      <c r="B20" s="11" t="s">
        <v>33</v>
      </c>
      <c r="C20" s="11"/>
      <c r="D20" s="11"/>
    </row>
    <row r="21" spans="1:4" ht="15.6" customHeight="1" x14ac:dyDescent="0.3">
      <c r="A21" s="9">
        <v>15</v>
      </c>
      <c r="B21" s="9" t="s">
        <v>21</v>
      </c>
      <c r="C21" s="9" t="s">
        <v>22</v>
      </c>
      <c r="D21" s="10">
        <v>5.0840000000000003E-2</v>
      </c>
    </row>
    <row r="22" spans="1:4" ht="15.6" customHeight="1" x14ac:dyDescent="0.3">
      <c r="A22" s="9">
        <v>16</v>
      </c>
      <c r="B22" s="9" t="s">
        <v>28</v>
      </c>
      <c r="C22" s="9" t="s">
        <v>24</v>
      </c>
      <c r="D22" s="10">
        <v>5.2110999999999998E-2</v>
      </c>
    </row>
    <row r="23" spans="1:4" ht="15.6" customHeight="1" x14ac:dyDescent="0.3">
      <c r="A23" s="9">
        <v>17</v>
      </c>
      <c r="B23" s="9" t="s">
        <v>25</v>
      </c>
      <c r="C23" s="9" t="s">
        <v>22</v>
      </c>
      <c r="D23" s="10">
        <v>0.17018</v>
      </c>
    </row>
    <row r="24" spans="1:4" ht="15.6" customHeight="1" x14ac:dyDescent="0.3">
      <c r="A24" s="9">
        <v>18</v>
      </c>
      <c r="B24" s="9" t="s">
        <v>23</v>
      </c>
      <c r="C24" s="9" t="s">
        <v>24</v>
      </c>
      <c r="D24" s="10">
        <v>0.17443449999999999</v>
      </c>
    </row>
    <row r="25" spans="1:4" ht="15.6" customHeight="1" x14ac:dyDescent="0.3">
      <c r="A25" s="9">
        <v>19</v>
      </c>
      <c r="B25" s="9" t="s">
        <v>26</v>
      </c>
      <c r="C25" s="9" t="s">
        <v>27</v>
      </c>
      <c r="D25" s="10">
        <v>0.24407999999999999</v>
      </c>
    </row>
    <row r="26" spans="1:4" ht="15.6" customHeight="1" x14ac:dyDescent="0.3">
      <c r="A26" s="9"/>
      <c r="B26" s="12" t="s">
        <v>34</v>
      </c>
      <c r="C26" s="12"/>
      <c r="D26" s="12"/>
    </row>
    <row r="27" spans="1:4" ht="15.6" customHeight="1" x14ac:dyDescent="0.3">
      <c r="A27" s="9">
        <v>20</v>
      </c>
      <c r="B27" s="9" t="s">
        <v>5</v>
      </c>
      <c r="C27" s="9" t="s">
        <v>6</v>
      </c>
      <c r="D27" s="10">
        <v>5.7600000000000004E-3</v>
      </c>
    </row>
    <row r="28" spans="1:4" ht="15.6" customHeight="1" x14ac:dyDescent="0.3">
      <c r="A28" s="9">
        <v>21</v>
      </c>
      <c r="B28" s="9" t="s">
        <v>9</v>
      </c>
      <c r="C28" s="9" t="s">
        <v>8</v>
      </c>
      <c r="D28" s="10">
        <v>0.504</v>
      </c>
    </row>
    <row r="29" spans="1:4" ht="15.6" customHeight="1" x14ac:dyDescent="0.3">
      <c r="A29" s="9">
        <v>22</v>
      </c>
      <c r="B29" s="9" t="s">
        <v>14</v>
      </c>
      <c r="C29" s="9" t="s">
        <v>15</v>
      </c>
      <c r="D29" s="10">
        <v>2.7000000000000001E-3</v>
      </c>
    </row>
    <row r="30" spans="1:4" ht="15.6" customHeight="1" x14ac:dyDescent="0.3">
      <c r="A30" s="9">
        <v>23</v>
      </c>
      <c r="B30" s="9" t="s">
        <v>29</v>
      </c>
      <c r="C30" s="9" t="s">
        <v>27</v>
      </c>
      <c r="D30" s="10">
        <v>8.3999999999999995E-3</v>
      </c>
    </row>
    <row r="31" spans="1:4" ht="15.6" customHeight="1" x14ac:dyDescent="0.3">
      <c r="A31" s="9">
        <v>24</v>
      </c>
      <c r="B31" s="9" t="s">
        <v>30</v>
      </c>
      <c r="C31" s="9" t="s">
        <v>31</v>
      </c>
      <c r="D31" s="10">
        <v>8.3999999999999995E-3</v>
      </c>
    </row>
    <row r="32" spans="1:4" ht="15.6" customHeight="1" x14ac:dyDescent="0.3">
      <c r="A32" s="9">
        <v>25</v>
      </c>
      <c r="B32" s="9" t="s">
        <v>25</v>
      </c>
      <c r="C32" s="9" t="s">
        <v>22</v>
      </c>
      <c r="D32" s="10">
        <v>0.56881099999999996</v>
      </c>
    </row>
    <row r="33" spans="1:4" ht="15.6" customHeight="1" x14ac:dyDescent="0.3">
      <c r="A33" s="9">
        <v>26</v>
      </c>
      <c r="B33" s="9" t="s">
        <v>23</v>
      </c>
      <c r="C33" s="9" t="s">
        <v>24</v>
      </c>
      <c r="D33" s="10">
        <v>0.58303127499999996</v>
      </c>
    </row>
    <row r="34" spans="1:4" ht="15.6" customHeight="1" x14ac:dyDescent="0.3">
      <c r="A34" s="9">
        <v>27</v>
      </c>
      <c r="B34" s="9" t="s">
        <v>26</v>
      </c>
      <c r="C34" s="9" t="s">
        <v>27</v>
      </c>
      <c r="D34" s="10">
        <v>0.62963999999999998</v>
      </c>
    </row>
    <row r="35" spans="1:4" ht="28.8" customHeight="1" x14ac:dyDescent="0.3">
      <c r="A35" s="9"/>
      <c r="B35" s="11" t="s">
        <v>35</v>
      </c>
      <c r="C35" s="11"/>
      <c r="D35" s="11"/>
    </row>
    <row r="36" spans="1:4" ht="18" customHeight="1" x14ac:dyDescent="0.3">
      <c r="A36" s="9">
        <v>28</v>
      </c>
      <c r="B36" s="9" t="s">
        <v>21</v>
      </c>
      <c r="C36" s="9" t="s">
        <v>22</v>
      </c>
      <c r="D36" s="10">
        <v>0.7006</v>
      </c>
    </row>
    <row r="37" spans="1:4" ht="18" customHeight="1" x14ac:dyDescent="0.3">
      <c r="A37" s="9">
        <v>29</v>
      </c>
      <c r="B37" s="9" t="s">
        <v>32</v>
      </c>
      <c r="C37" s="9" t="s">
        <v>24</v>
      </c>
      <c r="D37" s="10">
        <v>0.71811499999999995</v>
      </c>
    </row>
    <row r="38" spans="1:4" ht="18" customHeight="1" x14ac:dyDescent="0.3">
      <c r="A38" s="9">
        <v>30</v>
      </c>
      <c r="B38" s="9" t="s">
        <v>25</v>
      </c>
      <c r="C38" s="9" t="s">
        <v>22</v>
      </c>
      <c r="D38" s="10">
        <v>0.94915000000000005</v>
      </c>
    </row>
    <row r="39" spans="1:4" ht="18" customHeight="1" x14ac:dyDescent="0.3">
      <c r="A39" s="9">
        <v>31</v>
      </c>
      <c r="B39" s="9" t="s">
        <v>23</v>
      </c>
      <c r="C39" s="9" t="s">
        <v>24</v>
      </c>
      <c r="D39" s="10">
        <v>0.97272499999999995</v>
      </c>
    </row>
    <row r="40" spans="1:4" ht="18" customHeight="1" x14ac:dyDescent="0.3">
      <c r="A40" s="9">
        <v>32</v>
      </c>
      <c r="B40" s="9" t="s">
        <v>26</v>
      </c>
      <c r="C40" s="9" t="s">
        <v>27</v>
      </c>
      <c r="D40" s="10">
        <v>1.8251999999999999</v>
      </c>
    </row>
    <row r="41" spans="1:4" ht="15" thickBot="1" x14ac:dyDescent="0.35">
      <c r="A41" s="5"/>
      <c r="B41" s="5"/>
      <c r="C41" s="5"/>
      <c r="D41" s="5"/>
    </row>
  </sheetData>
  <mergeCells count="5">
    <mergeCell ref="B35:D35"/>
    <mergeCell ref="A41:D41"/>
    <mergeCell ref="B26:D26"/>
    <mergeCell ref="B14:D14"/>
    <mergeCell ref="B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4"/>
    </sheetView>
  </sheetViews>
  <sheetFormatPr defaultRowHeight="14.4" x14ac:dyDescent="0.3"/>
  <cols>
    <col min="2" max="2" width="71.6640625" customWidth="1"/>
  </cols>
  <sheetData>
    <row r="1" spans="1:4" ht="41.4" thickBot="1" x14ac:dyDescent="0.35">
      <c r="A1" s="3" t="s">
        <v>1</v>
      </c>
      <c r="B1" s="4" t="s">
        <v>2</v>
      </c>
      <c r="C1" s="4" t="s">
        <v>3</v>
      </c>
      <c r="D1" s="4" t="s">
        <v>4</v>
      </c>
    </row>
    <row r="2" spans="1:4" x14ac:dyDescent="0.3">
      <c r="A2" s="7">
        <v>1</v>
      </c>
      <c r="B2" s="8">
        <v>2</v>
      </c>
      <c r="C2" s="8">
        <v>3</v>
      </c>
      <c r="D2" s="8">
        <v>4</v>
      </c>
    </row>
    <row r="3" spans="1:4" ht="36" customHeight="1" x14ac:dyDescent="0.3">
      <c r="A3" s="9">
        <v>1</v>
      </c>
      <c r="B3" s="9" t="s">
        <v>79</v>
      </c>
      <c r="C3" s="9" t="s">
        <v>80</v>
      </c>
      <c r="D3" s="10">
        <v>2181</v>
      </c>
    </row>
    <row r="4" spans="1:4" ht="21" customHeight="1" x14ac:dyDescent="0.3">
      <c r="A4" s="9">
        <v>2</v>
      </c>
      <c r="B4" s="9" t="s">
        <v>81</v>
      </c>
      <c r="C4" s="9" t="s">
        <v>82</v>
      </c>
      <c r="D4" s="1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B18" sqref="B18"/>
    </sheetView>
  </sheetViews>
  <sheetFormatPr defaultRowHeight="14.4" x14ac:dyDescent="0.3"/>
  <cols>
    <col min="2" max="2" width="62.77734375" customWidth="1"/>
  </cols>
  <sheetData>
    <row r="3" spans="1:4" ht="15" thickBot="1" x14ac:dyDescent="0.35">
      <c r="A3" t="s">
        <v>90</v>
      </c>
    </row>
    <row r="4" spans="1:4" ht="41.4" thickBot="1" x14ac:dyDescent="0.35">
      <c r="A4" s="3" t="s">
        <v>1</v>
      </c>
      <c r="B4" s="4" t="s">
        <v>2</v>
      </c>
      <c r="C4" s="4" t="s">
        <v>3</v>
      </c>
      <c r="D4" s="4" t="s">
        <v>4</v>
      </c>
    </row>
    <row r="5" spans="1:4" ht="15" thickBot="1" x14ac:dyDescent="0.35">
      <c r="A5" s="7">
        <v>1</v>
      </c>
      <c r="B5" s="8">
        <v>2</v>
      </c>
      <c r="C5" s="8">
        <v>3</v>
      </c>
      <c r="D5" s="8">
        <v>4</v>
      </c>
    </row>
    <row r="6" spans="1:4" x14ac:dyDescent="0.3">
      <c r="A6" s="24">
        <v>1</v>
      </c>
      <c r="B6" s="25" t="s">
        <v>84</v>
      </c>
      <c r="C6" s="25" t="s">
        <v>85</v>
      </c>
      <c r="D6" s="26">
        <v>3577</v>
      </c>
    </row>
    <row r="7" spans="1:4" x14ac:dyDescent="0.3">
      <c r="A7" s="27"/>
      <c r="B7" s="9" t="s">
        <v>86</v>
      </c>
      <c r="C7" s="9" t="s">
        <v>85</v>
      </c>
      <c r="D7" s="28">
        <v>3577</v>
      </c>
    </row>
    <row r="8" spans="1:4" x14ac:dyDescent="0.3">
      <c r="A8" s="27"/>
      <c r="B8" s="9" t="s">
        <v>87</v>
      </c>
      <c r="C8" s="9" t="s">
        <v>85</v>
      </c>
      <c r="D8" s="28">
        <v>3577</v>
      </c>
    </row>
    <row r="9" spans="1:4" x14ac:dyDescent="0.3">
      <c r="A9" s="27"/>
      <c r="B9" s="9" t="s">
        <v>88</v>
      </c>
      <c r="C9" s="9" t="s">
        <v>85</v>
      </c>
      <c r="D9" s="28">
        <v>3577</v>
      </c>
    </row>
    <row r="10" spans="1:4" ht="15" thickBot="1" x14ac:dyDescent="0.35">
      <c r="A10" s="29">
        <v>2</v>
      </c>
      <c r="B10" s="30" t="s">
        <v>91</v>
      </c>
      <c r="C10" s="30" t="s">
        <v>89</v>
      </c>
      <c r="D10" s="31">
        <v>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workbookViewId="0">
      <selection activeCell="B25" sqref="B25"/>
    </sheetView>
  </sheetViews>
  <sheetFormatPr defaultRowHeight="14.4" x14ac:dyDescent="0.3"/>
  <cols>
    <col min="2" max="2" width="53.21875" customWidth="1"/>
  </cols>
  <sheetData>
    <row r="2" spans="1:5" s="32" customFormat="1" ht="15" customHeight="1" x14ac:dyDescent="0.3">
      <c r="A2" s="34">
        <f t="shared" ref="A2:A22" si="0">IF(B2&gt;0,A1+1,"")</f>
        <v>1</v>
      </c>
      <c r="B2" s="35" t="s">
        <v>92</v>
      </c>
      <c r="C2" s="36" t="s">
        <v>82</v>
      </c>
      <c r="D2" s="37">
        <v>1</v>
      </c>
      <c r="E2" s="33"/>
    </row>
    <row r="3" spans="1:5" s="32" customFormat="1" ht="15" customHeight="1" x14ac:dyDescent="0.3">
      <c r="A3" s="34">
        <f t="shared" si="0"/>
        <v>2</v>
      </c>
      <c r="B3" s="35" t="s">
        <v>93</v>
      </c>
      <c r="C3" s="36" t="s">
        <v>82</v>
      </c>
      <c r="D3" s="37">
        <v>1</v>
      </c>
      <c r="E3" s="33"/>
    </row>
    <row r="4" spans="1:5" s="32" customFormat="1" ht="15" customHeight="1" x14ac:dyDescent="0.3">
      <c r="A4" s="34">
        <f t="shared" si="0"/>
        <v>3</v>
      </c>
      <c r="B4" s="35" t="s">
        <v>93</v>
      </c>
      <c r="C4" s="36" t="s">
        <v>82</v>
      </c>
      <c r="D4" s="37">
        <v>1</v>
      </c>
      <c r="E4" s="33"/>
    </row>
    <row r="5" spans="1:5" s="32" customFormat="1" ht="15" customHeight="1" x14ac:dyDescent="0.3">
      <c r="A5" s="34">
        <f t="shared" si="0"/>
        <v>4</v>
      </c>
      <c r="B5" s="35" t="s">
        <v>94</v>
      </c>
      <c r="C5" s="36" t="s">
        <v>82</v>
      </c>
      <c r="D5" s="37">
        <v>1</v>
      </c>
      <c r="E5" s="33"/>
    </row>
    <row r="6" spans="1:5" s="32" customFormat="1" ht="15" customHeight="1" x14ac:dyDescent="0.3">
      <c r="A6" s="34">
        <f t="shared" si="0"/>
        <v>5</v>
      </c>
      <c r="B6" s="35" t="s">
        <v>95</v>
      </c>
      <c r="C6" s="36" t="s">
        <v>96</v>
      </c>
      <c r="D6" s="37">
        <v>4</v>
      </c>
      <c r="E6" s="33"/>
    </row>
    <row r="7" spans="1:5" s="32" customFormat="1" ht="15" customHeight="1" x14ac:dyDescent="0.3">
      <c r="A7" s="34">
        <f t="shared" si="0"/>
        <v>6</v>
      </c>
      <c r="B7" s="35" t="s">
        <v>95</v>
      </c>
      <c r="C7" s="36" t="s">
        <v>96</v>
      </c>
      <c r="D7" s="37">
        <v>5</v>
      </c>
      <c r="E7" s="33"/>
    </row>
    <row r="8" spans="1:5" s="32" customFormat="1" ht="15" customHeight="1" x14ac:dyDescent="0.3">
      <c r="A8" s="34">
        <f t="shared" si="0"/>
        <v>7</v>
      </c>
      <c r="B8" s="35" t="s">
        <v>95</v>
      </c>
      <c r="C8" s="36" t="s">
        <v>96</v>
      </c>
      <c r="D8" s="37">
        <v>4</v>
      </c>
      <c r="E8" s="33"/>
    </row>
    <row r="9" spans="1:5" s="32" customFormat="1" ht="15" customHeight="1" x14ac:dyDescent="0.3">
      <c r="A9" s="34">
        <f t="shared" si="0"/>
        <v>8</v>
      </c>
      <c r="B9" s="35" t="s">
        <v>97</v>
      </c>
      <c r="C9" s="36" t="s">
        <v>82</v>
      </c>
      <c r="D9" s="37">
        <v>8</v>
      </c>
      <c r="E9" s="33"/>
    </row>
    <row r="10" spans="1:5" s="32" customFormat="1" ht="15" customHeight="1" x14ac:dyDescent="0.3">
      <c r="A10" s="34">
        <f t="shared" si="0"/>
        <v>9</v>
      </c>
      <c r="B10" s="35" t="s">
        <v>98</v>
      </c>
      <c r="C10" s="36" t="s">
        <v>82</v>
      </c>
      <c r="D10" s="37">
        <v>8</v>
      </c>
      <c r="E10" s="33"/>
    </row>
    <row r="11" spans="1:5" s="32" customFormat="1" ht="15" customHeight="1" x14ac:dyDescent="0.3">
      <c r="A11" s="34">
        <f t="shared" si="0"/>
        <v>10</v>
      </c>
      <c r="B11" s="35" t="s">
        <v>99</v>
      </c>
      <c r="C11" s="36" t="s">
        <v>82</v>
      </c>
      <c r="D11" s="37">
        <v>1</v>
      </c>
      <c r="E11" s="33"/>
    </row>
    <row r="12" spans="1:5" s="32" customFormat="1" ht="15" customHeight="1" x14ac:dyDescent="0.3">
      <c r="A12" s="34">
        <f t="shared" si="0"/>
        <v>11</v>
      </c>
      <c r="B12" s="35" t="s">
        <v>100</v>
      </c>
      <c r="C12" s="36" t="s">
        <v>82</v>
      </c>
      <c r="D12" s="37">
        <v>1</v>
      </c>
      <c r="E12" s="33"/>
    </row>
    <row r="13" spans="1:5" s="32" customFormat="1" ht="15" customHeight="1" x14ac:dyDescent="0.3">
      <c r="A13" s="34">
        <f t="shared" si="0"/>
        <v>12</v>
      </c>
      <c r="B13" s="35" t="s">
        <v>101</v>
      </c>
      <c r="C13" s="36" t="s">
        <v>82</v>
      </c>
      <c r="D13" s="37">
        <v>2</v>
      </c>
      <c r="E13" s="33"/>
    </row>
    <row r="14" spans="1:5" s="32" customFormat="1" ht="15" customHeight="1" x14ac:dyDescent="0.3">
      <c r="A14" s="34">
        <f t="shared" si="0"/>
        <v>13</v>
      </c>
      <c r="B14" s="35" t="s">
        <v>102</v>
      </c>
      <c r="C14" s="36" t="s">
        <v>82</v>
      </c>
      <c r="D14" s="37">
        <v>1</v>
      </c>
      <c r="E14" s="33"/>
    </row>
    <row r="15" spans="1:5" s="32" customFormat="1" ht="15" customHeight="1" x14ac:dyDescent="0.3">
      <c r="A15" s="34">
        <f t="shared" si="0"/>
        <v>14</v>
      </c>
      <c r="B15" s="35" t="s">
        <v>103</v>
      </c>
      <c r="C15" s="36" t="s">
        <v>82</v>
      </c>
      <c r="D15" s="37">
        <v>1</v>
      </c>
      <c r="E15" s="33"/>
    </row>
    <row r="16" spans="1:5" s="32" customFormat="1" ht="15" customHeight="1" x14ac:dyDescent="0.3">
      <c r="A16" s="34">
        <f t="shared" si="0"/>
        <v>15</v>
      </c>
      <c r="B16" s="35" t="s">
        <v>104</v>
      </c>
      <c r="C16" s="36" t="s">
        <v>96</v>
      </c>
      <c r="D16" s="37">
        <v>1</v>
      </c>
      <c r="E16" s="33"/>
    </row>
    <row r="17" spans="1:5" s="32" customFormat="1" ht="15" customHeight="1" x14ac:dyDescent="0.3">
      <c r="A17" s="34">
        <f t="shared" si="0"/>
        <v>16</v>
      </c>
      <c r="B17" s="35" t="s">
        <v>105</v>
      </c>
      <c r="C17" s="36" t="s">
        <v>96</v>
      </c>
      <c r="D17" s="37">
        <v>1</v>
      </c>
      <c r="E17" s="33"/>
    </row>
    <row r="18" spans="1:5" s="32" customFormat="1" ht="15" customHeight="1" x14ac:dyDescent="0.3">
      <c r="A18" s="34">
        <f t="shared" si="0"/>
        <v>17</v>
      </c>
      <c r="B18" s="35" t="s">
        <v>105</v>
      </c>
      <c r="C18" s="36" t="s">
        <v>96</v>
      </c>
      <c r="D18" s="37">
        <v>1</v>
      </c>
      <c r="E18" s="33"/>
    </row>
    <row r="19" spans="1:5" s="32" customFormat="1" ht="15" customHeight="1" x14ac:dyDescent="0.3">
      <c r="A19" s="34">
        <f t="shared" si="0"/>
        <v>18</v>
      </c>
      <c r="B19" s="35" t="s">
        <v>104</v>
      </c>
      <c r="C19" s="36" t="s">
        <v>96</v>
      </c>
      <c r="D19" s="37">
        <v>1</v>
      </c>
      <c r="E19" s="33"/>
    </row>
    <row r="20" spans="1:5" s="32" customFormat="1" ht="15" customHeight="1" x14ac:dyDescent="0.3">
      <c r="A20" s="34">
        <f t="shared" si="0"/>
        <v>19</v>
      </c>
      <c r="B20" s="35" t="s">
        <v>106</v>
      </c>
      <c r="C20" s="36" t="s">
        <v>96</v>
      </c>
      <c r="D20" s="38">
        <v>1</v>
      </c>
      <c r="E20" s="33"/>
    </row>
    <row r="21" spans="1:5" s="32" customFormat="1" ht="15" customHeight="1" x14ac:dyDescent="0.3">
      <c r="A21" s="34">
        <f t="shared" si="0"/>
        <v>20</v>
      </c>
      <c r="B21" s="35" t="s">
        <v>106</v>
      </c>
      <c r="C21" s="36" t="s">
        <v>96</v>
      </c>
      <c r="D21" s="39">
        <v>1</v>
      </c>
      <c r="E21" s="33"/>
    </row>
    <row r="22" spans="1:5" s="32" customFormat="1" ht="15" customHeight="1" x14ac:dyDescent="0.3">
      <c r="A22" s="34">
        <f t="shared" si="0"/>
        <v>21</v>
      </c>
      <c r="B22" s="35" t="s">
        <v>107</v>
      </c>
      <c r="C22" s="36" t="s">
        <v>82</v>
      </c>
      <c r="D22" s="39">
        <v>8</v>
      </c>
      <c r="E22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2" sqref="B2"/>
    </sheetView>
  </sheetViews>
  <sheetFormatPr defaultRowHeight="14.4" x14ac:dyDescent="0.3"/>
  <cols>
    <col min="1" max="1" width="8.88671875" style="50"/>
    <col min="2" max="2" width="71.33203125" style="50" customWidth="1"/>
    <col min="3" max="16384" width="8.88671875" style="50"/>
  </cols>
  <sheetData>
    <row r="1" spans="1:4" s="32" customFormat="1" ht="15" customHeight="1" x14ac:dyDescent="0.3">
      <c r="A1" s="34"/>
      <c r="B1" s="47" t="s">
        <v>220</v>
      </c>
      <c r="C1" s="48"/>
      <c r="D1" s="49"/>
    </row>
    <row r="2" spans="1:4" s="32" customFormat="1" ht="15" customHeight="1" x14ac:dyDescent="0.3">
      <c r="A2" s="34">
        <f>IF(B2&gt;0,A1+1,"")</f>
        <v>1</v>
      </c>
      <c r="B2" s="35" t="s">
        <v>108</v>
      </c>
      <c r="C2" s="36" t="s">
        <v>82</v>
      </c>
      <c r="D2" s="37">
        <v>1</v>
      </c>
    </row>
    <row r="3" spans="1:4" s="32" customFormat="1" ht="15" customHeight="1" x14ac:dyDescent="0.3">
      <c r="A3" s="34">
        <f>IF(B3&gt;0,A2+1,"")</f>
        <v>2</v>
      </c>
      <c r="B3" s="35" t="s">
        <v>109</v>
      </c>
      <c r="C3" s="36" t="s">
        <v>82</v>
      </c>
      <c r="D3" s="37">
        <v>3</v>
      </c>
    </row>
    <row r="4" spans="1:4" s="32" customFormat="1" ht="15" customHeight="1" x14ac:dyDescent="0.3">
      <c r="A4" s="34">
        <f>IF(B4&gt;0,A3+1,"")</f>
        <v>3</v>
      </c>
      <c r="B4" s="35" t="s">
        <v>110</v>
      </c>
      <c r="C4" s="36" t="s">
        <v>82</v>
      </c>
      <c r="D4" s="37">
        <v>2</v>
      </c>
    </row>
    <row r="5" spans="1:4" s="32" customFormat="1" ht="15" customHeight="1" x14ac:dyDescent="0.3">
      <c r="A5" s="34">
        <f>IF(B5&gt;0,A4+1,"")</f>
        <v>4</v>
      </c>
      <c r="B5" s="35" t="s">
        <v>111</v>
      </c>
      <c r="C5" s="36" t="s">
        <v>82</v>
      </c>
      <c r="D5" s="37">
        <v>4</v>
      </c>
    </row>
    <row r="6" spans="1:4" s="32" customFormat="1" ht="15" customHeight="1" x14ac:dyDescent="0.3">
      <c r="A6" s="34">
        <f>IF(B6&gt;0,A5+1,"")</f>
        <v>5</v>
      </c>
      <c r="B6" s="35" t="s">
        <v>112</v>
      </c>
      <c r="C6" s="36" t="s">
        <v>82</v>
      </c>
      <c r="D6" s="37">
        <v>4</v>
      </c>
    </row>
    <row r="7" spans="1:4" s="32" customFormat="1" ht="15" customHeight="1" x14ac:dyDescent="0.3">
      <c r="A7" s="34">
        <f>IF(B7&gt;0,A6+1,"")</f>
        <v>6</v>
      </c>
      <c r="B7" s="35" t="s">
        <v>113</v>
      </c>
      <c r="C7" s="36" t="s">
        <v>82</v>
      </c>
      <c r="D7" s="37">
        <v>3</v>
      </c>
    </row>
    <row r="8" spans="1:4" s="32" customFormat="1" ht="15" customHeight="1" x14ac:dyDescent="0.3">
      <c r="A8" s="34">
        <f>IF(B8&gt;0,A7+1,"")</f>
        <v>7</v>
      </c>
      <c r="B8" s="35" t="s">
        <v>114</v>
      </c>
      <c r="C8" s="36" t="s">
        <v>82</v>
      </c>
      <c r="D8" s="37">
        <v>6</v>
      </c>
    </row>
    <row r="9" spans="1:4" s="32" customFormat="1" ht="15" customHeight="1" x14ac:dyDescent="0.3">
      <c r="A9" s="34">
        <f>IF(B9&gt;0,A8+1,"")</f>
        <v>8</v>
      </c>
      <c r="B9" s="35" t="s">
        <v>115</v>
      </c>
      <c r="C9" s="36" t="s">
        <v>82</v>
      </c>
      <c r="D9" s="37">
        <v>2</v>
      </c>
    </row>
    <row r="10" spans="1:4" s="32" customFormat="1" ht="15" customHeight="1" x14ac:dyDescent="0.3">
      <c r="A10" s="34">
        <f>IF(B10&gt;0,A9+1,"")</f>
        <v>9</v>
      </c>
      <c r="B10" s="35" t="s">
        <v>116</v>
      </c>
      <c r="C10" s="36" t="s">
        <v>82</v>
      </c>
      <c r="D10" s="37">
        <v>2</v>
      </c>
    </row>
    <row r="11" spans="1:4" s="32" customFormat="1" ht="15" customHeight="1" x14ac:dyDescent="0.3">
      <c r="A11" s="34">
        <f>IF(B11&gt;0,A10+1,"")</f>
        <v>10</v>
      </c>
      <c r="B11" s="35" t="s">
        <v>117</v>
      </c>
      <c r="C11" s="36" t="s">
        <v>82</v>
      </c>
      <c r="D11" s="37">
        <v>1</v>
      </c>
    </row>
    <row r="12" spans="1:4" s="32" customFormat="1" ht="15" customHeight="1" x14ac:dyDescent="0.3">
      <c r="A12" s="34">
        <f>IF(B12&gt;0,A11+1,"")</f>
        <v>11</v>
      </c>
      <c r="B12" s="35" t="s">
        <v>117</v>
      </c>
      <c r="C12" s="36" t="s">
        <v>82</v>
      </c>
      <c r="D12" s="37">
        <v>1</v>
      </c>
    </row>
    <row r="13" spans="1:4" s="32" customFormat="1" ht="15" customHeight="1" x14ac:dyDescent="0.3">
      <c r="A13" s="34">
        <f>IF(B13&gt;0,A12+1,"")</f>
        <v>12</v>
      </c>
      <c r="B13" s="35" t="s">
        <v>118</v>
      </c>
      <c r="C13" s="36" t="s">
        <v>82</v>
      </c>
      <c r="D13" s="37">
        <v>1</v>
      </c>
    </row>
    <row r="14" spans="1:4" s="32" customFormat="1" ht="15" customHeight="1" x14ac:dyDescent="0.3">
      <c r="A14" s="34">
        <f>IF(B14&gt;0,A13+1,"")</f>
        <v>13</v>
      </c>
      <c r="B14" s="35" t="s">
        <v>119</v>
      </c>
      <c r="C14" s="36" t="s">
        <v>82</v>
      </c>
      <c r="D14" s="37">
        <v>2</v>
      </c>
    </row>
    <row r="15" spans="1:4" s="32" customFormat="1" ht="15" customHeight="1" x14ac:dyDescent="0.3">
      <c r="A15" s="34">
        <f>IF(B15&gt;0,A14+1,"")</f>
        <v>14</v>
      </c>
      <c r="B15" s="35" t="s">
        <v>120</v>
      </c>
      <c r="C15" s="36" t="s">
        <v>82</v>
      </c>
      <c r="D15" s="37">
        <v>2</v>
      </c>
    </row>
    <row r="16" spans="1:4" s="32" customFormat="1" ht="15" customHeight="1" x14ac:dyDescent="0.3">
      <c r="A16" s="34">
        <f>IF(B16&gt;0,A15+1,"")</f>
        <v>15</v>
      </c>
      <c r="B16" s="35" t="s">
        <v>121</v>
      </c>
      <c r="C16" s="36" t="s">
        <v>82</v>
      </c>
      <c r="D16" s="37">
        <v>2</v>
      </c>
    </row>
    <row r="17" spans="1:4" s="32" customFormat="1" ht="15" customHeight="1" x14ac:dyDescent="0.3">
      <c r="A17" s="34">
        <f>IF(B17&gt;0,A16+1,"")</f>
        <v>16</v>
      </c>
      <c r="B17" s="35" t="s">
        <v>122</v>
      </c>
      <c r="C17" s="36" t="s">
        <v>82</v>
      </c>
      <c r="D17" s="37">
        <v>2</v>
      </c>
    </row>
    <row r="18" spans="1:4" s="32" customFormat="1" ht="15" customHeight="1" thickBot="1" x14ac:dyDescent="0.35">
      <c r="A18" s="34">
        <f>IF(B18&gt;0,A17+1,"")</f>
        <v>17</v>
      </c>
      <c r="B18" s="35" t="s">
        <v>123</v>
      </c>
      <c r="C18" s="36" t="s">
        <v>82</v>
      </c>
      <c r="D18" s="38">
        <v>2</v>
      </c>
    </row>
    <row r="19" spans="1:4" s="32" customFormat="1" ht="15" customHeight="1" thickBot="1" x14ac:dyDescent="0.35">
      <c r="A19" s="34">
        <f>IF(B19&gt;0,A18+1,"")</f>
        <v>18</v>
      </c>
      <c r="B19" s="35" t="s">
        <v>124</v>
      </c>
      <c r="C19" s="51" t="s">
        <v>82</v>
      </c>
      <c r="D19" s="5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1" sqref="B11"/>
    </sheetView>
  </sheetViews>
  <sheetFormatPr defaultRowHeight="14.4" x14ac:dyDescent="0.3"/>
  <cols>
    <col min="2" max="2" width="60.21875" customWidth="1"/>
  </cols>
  <sheetData>
    <row r="1" spans="1:5" s="32" customFormat="1" ht="15" customHeight="1" x14ac:dyDescent="0.3">
      <c r="A1" s="34"/>
      <c r="B1" s="47" t="s">
        <v>125</v>
      </c>
      <c r="C1" s="48"/>
      <c r="D1" s="49"/>
    </row>
    <row r="2" spans="1:5" s="32" customFormat="1" ht="15" customHeight="1" x14ac:dyDescent="0.3">
      <c r="A2" s="34">
        <f>IF(B2&gt;0,A1+1,"")</f>
        <v>1</v>
      </c>
      <c r="B2" s="35" t="s">
        <v>126</v>
      </c>
      <c r="C2" s="36" t="s">
        <v>127</v>
      </c>
      <c r="D2" s="37">
        <v>1100</v>
      </c>
      <c r="E2" s="33"/>
    </row>
    <row r="3" spans="1:5" s="32" customFormat="1" ht="15" customHeight="1" x14ac:dyDescent="0.3">
      <c r="A3" s="34">
        <f>IF(B3&gt;0,A2+1,"")</f>
        <v>2</v>
      </c>
      <c r="B3" s="35" t="s">
        <v>128</v>
      </c>
      <c r="C3" s="36" t="s">
        <v>127</v>
      </c>
      <c r="D3" s="37">
        <v>925</v>
      </c>
      <c r="E3" s="33"/>
    </row>
    <row r="4" spans="1:5" s="32" customFormat="1" ht="15" customHeight="1" x14ac:dyDescent="0.3">
      <c r="A4" s="34">
        <f>IF(B4&gt;0,A3+1,"")</f>
        <v>3</v>
      </c>
      <c r="B4" s="35" t="s">
        <v>129</v>
      </c>
      <c r="C4" s="36" t="s">
        <v>82</v>
      </c>
      <c r="D4" s="37">
        <v>180</v>
      </c>
      <c r="E4" s="33"/>
    </row>
    <row r="5" spans="1:5" s="32" customFormat="1" ht="15" customHeight="1" x14ac:dyDescent="0.3">
      <c r="A5" s="34">
        <f>IF(B5&gt;0,A4+1,"")</f>
        <v>4</v>
      </c>
      <c r="B5" s="35" t="s">
        <v>130</v>
      </c>
      <c r="C5" s="36" t="s">
        <v>82</v>
      </c>
      <c r="D5" s="37">
        <v>87</v>
      </c>
      <c r="E5" s="33"/>
    </row>
    <row r="6" spans="1:5" s="32" customFormat="1" ht="15" customHeight="1" x14ac:dyDescent="0.3">
      <c r="A6" s="34">
        <f>IF(B6&gt;0,A5+1,"")</f>
        <v>5</v>
      </c>
      <c r="B6" s="35" t="s">
        <v>131</v>
      </c>
      <c r="C6" s="36" t="s">
        <v>82</v>
      </c>
      <c r="D6" s="37">
        <v>8</v>
      </c>
      <c r="E6" s="33"/>
    </row>
    <row r="7" spans="1:5" s="32" customFormat="1" ht="15" customHeight="1" x14ac:dyDescent="0.3">
      <c r="A7" s="34">
        <f>IF(B7&gt;0,A6+1,"")</f>
        <v>6</v>
      </c>
      <c r="B7" s="35" t="s">
        <v>132</v>
      </c>
      <c r="C7" s="36" t="s">
        <v>82</v>
      </c>
      <c r="D7" s="37">
        <v>3</v>
      </c>
      <c r="E7" s="33"/>
    </row>
    <row r="8" spans="1:5" s="32" customFormat="1" ht="15" customHeight="1" x14ac:dyDescent="0.3">
      <c r="A8" s="34">
        <f>IF(B8&gt;0,A7+1,"")</f>
        <v>7</v>
      </c>
      <c r="B8" s="35" t="s">
        <v>133</v>
      </c>
      <c r="C8" s="36" t="s">
        <v>82</v>
      </c>
      <c r="D8" s="37">
        <v>5</v>
      </c>
      <c r="E8" s="33"/>
    </row>
    <row r="9" spans="1:5" s="32" customFormat="1" ht="15" customHeight="1" x14ac:dyDescent="0.3">
      <c r="A9" s="34">
        <f>IF(B9&gt;0,A8+1,"")</f>
        <v>8</v>
      </c>
      <c r="B9" s="35" t="s">
        <v>134</v>
      </c>
      <c r="C9" s="36" t="s">
        <v>82</v>
      </c>
      <c r="D9" s="37">
        <v>1</v>
      </c>
      <c r="E9" s="33"/>
    </row>
    <row r="10" spans="1:5" s="32" customFormat="1" ht="51.6" customHeight="1" x14ac:dyDescent="0.3">
      <c r="A10" s="34"/>
      <c r="B10" s="35" t="s">
        <v>135</v>
      </c>
      <c r="C10" s="36"/>
      <c r="D10" s="37"/>
      <c r="E10" s="3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A7" sqref="A7:XFD7"/>
    </sheetView>
  </sheetViews>
  <sheetFormatPr defaultRowHeight="14.4" x14ac:dyDescent="0.3"/>
  <cols>
    <col min="2" max="2" width="67" customWidth="1"/>
  </cols>
  <sheetData>
    <row r="2" spans="1:4" s="32" customFormat="1" ht="15" customHeight="1" x14ac:dyDescent="0.3">
      <c r="A2" s="40"/>
      <c r="B2" s="41" t="s">
        <v>136</v>
      </c>
      <c r="C2" s="42"/>
      <c r="D2" s="43"/>
    </row>
    <row r="3" spans="1:4" s="32" customFormat="1" ht="15" customHeight="1" x14ac:dyDescent="0.3">
      <c r="A3" s="34">
        <f t="shared" ref="A3:A6" si="0">IF(B3&gt;0,A2+1,"")</f>
        <v>1</v>
      </c>
      <c r="B3" s="44" t="s">
        <v>137</v>
      </c>
      <c r="C3" s="45" t="s">
        <v>82</v>
      </c>
      <c r="D3" s="46">
        <v>2</v>
      </c>
    </row>
    <row r="4" spans="1:4" s="32" customFormat="1" ht="15" customHeight="1" x14ac:dyDescent="0.3">
      <c r="A4" s="34">
        <f t="shared" si="0"/>
        <v>2</v>
      </c>
      <c r="B4" s="44" t="s">
        <v>138</v>
      </c>
      <c r="C4" s="45" t="s">
        <v>82</v>
      </c>
      <c r="D4" s="46">
        <v>1</v>
      </c>
    </row>
    <row r="5" spans="1:4" s="32" customFormat="1" ht="15" customHeight="1" x14ac:dyDescent="0.3">
      <c r="A5" s="34">
        <f t="shared" si="0"/>
        <v>3</v>
      </c>
      <c r="B5" s="44" t="s">
        <v>139</v>
      </c>
      <c r="C5" s="45" t="s">
        <v>82</v>
      </c>
      <c r="D5" s="46">
        <v>3</v>
      </c>
    </row>
    <row r="6" spans="1:4" s="32" customFormat="1" ht="15" customHeight="1" x14ac:dyDescent="0.3">
      <c r="A6" s="34">
        <f t="shared" si="0"/>
        <v>4</v>
      </c>
      <c r="B6" s="44" t="s">
        <v>140</v>
      </c>
      <c r="C6" s="45" t="s">
        <v>82</v>
      </c>
      <c r="D6" s="46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workbookViewId="0">
      <selection activeCell="B13" sqref="B13"/>
    </sheetView>
  </sheetViews>
  <sheetFormatPr defaultRowHeight="14.4" x14ac:dyDescent="0.3"/>
  <cols>
    <col min="1" max="1" width="8.88671875" style="50"/>
    <col min="2" max="2" width="68.77734375" style="50" customWidth="1"/>
    <col min="3" max="16384" width="8.88671875" style="50"/>
  </cols>
  <sheetData>
    <row r="1" spans="1:5" s="32" customFormat="1" ht="15" customHeight="1" x14ac:dyDescent="0.3">
      <c r="A1" s="34"/>
      <c r="B1" s="47" t="s">
        <v>141</v>
      </c>
      <c r="C1" s="48"/>
      <c r="D1" s="49"/>
    </row>
    <row r="2" spans="1:5" s="32" customFormat="1" ht="15" customHeight="1" x14ac:dyDescent="0.3">
      <c r="A2" s="34">
        <f t="shared" ref="A2:A39" si="0">IF(B2&gt;0,A1+1,"")</f>
        <v>1</v>
      </c>
      <c r="B2" s="35" t="s">
        <v>142</v>
      </c>
      <c r="C2" s="36" t="s">
        <v>127</v>
      </c>
      <c r="D2" s="37">
        <v>20</v>
      </c>
      <c r="E2" s="33"/>
    </row>
    <row r="3" spans="1:5" s="32" customFormat="1" ht="15" customHeight="1" x14ac:dyDescent="0.3">
      <c r="A3" s="34">
        <f t="shared" si="0"/>
        <v>2</v>
      </c>
      <c r="B3" s="35" t="s">
        <v>143</v>
      </c>
      <c r="C3" s="36" t="s">
        <v>82</v>
      </c>
      <c r="D3" s="37">
        <v>10</v>
      </c>
      <c r="E3" s="33"/>
    </row>
    <row r="4" spans="1:5" s="32" customFormat="1" ht="15" customHeight="1" x14ac:dyDescent="0.3">
      <c r="A4" s="34">
        <f t="shared" si="0"/>
        <v>3</v>
      </c>
      <c r="B4" s="35" t="s">
        <v>144</v>
      </c>
      <c r="C4" s="36" t="s">
        <v>82</v>
      </c>
      <c r="D4" s="37">
        <v>45</v>
      </c>
      <c r="E4" s="33"/>
    </row>
    <row r="5" spans="1:5" s="32" customFormat="1" ht="15" customHeight="1" x14ac:dyDescent="0.3">
      <c r="A5" s="34">
        <f t="shared" si="0"/>
        <v>4</v>
      </c>
      <c r="B5" s="35" t="s">
        <v>145</v>
      </c>
      <c r="C5" s="36" t="s">
        <v>82</v>
      </c>
      <c r="D5" s="37">
        <v>16</v>
      </c>
      <c r="E5" s="33"/>
    </row>
    <row r="6" spans="1:5" s="32" customFormat="1" ht="15" customHeight="1" x14ac:dyDescent="0.3">
      <c r="A6" s="34">
        <f t="shared" si="0"/>
        <v>5</v>
      </c>
      <c r="B6" s="35" t="s">
        <v>145</v>
      </c>
      <c r="C6" s="36" t="s">
        <v>82</v>
      </c>
      <c r="D6" s="37">
        <v>30</v>
      </c>
      <c r="E6" s="33"/>
    </row>
    <row r="7" spans="1:5" s="32" customFormat="1" ht="15" customHeight="1" x14ac:dyDescent="0.3">
      <c r="A7" s="34">
        <f t="shared" si="0"/>
        <v>6</v>
      </c>
      <c r="B7" s="35" t="s">
        <v>146</v>
      </c>
      <c r="C7" s="36" t="s">
        <v>82</v>
      </c>
      <c r="D7" s="37">
        <v>1</v>
      </c>
      <c r="E7" s="33"/>
    </row>
    <row r="8" spans="1:5" s="32" customFormat="1" ht="15" customHeight="1" x14ac:dyDescent="0.3">
      <c r="A8" s="34">
        <f t="shared" si="0"/>
        <v>7</v>
      </c>
      <c r="B8" s="35" t="s">
        <v>147</v>
      </c>
      <c r="C8" s="36" t="s">
        <v>82</v>
      </c>
      <c r="D8" s="37">
        <v>1</v>
      </c>
      <c r="E8" s="33"/>
    </row>
    <row r="9" spans="1:5" s="32" customFormat="1" ht="15" customHeight="1" x14ac:dyDescent="0.3">
      <c r="A9" s="34">
        <f t="shared" si="0"/>
        <v>8</v>
      </c>
      <c r="B9" s="35" t="s">
        <v>148</v>
      </c>
      <c r="C9" s="36" t="s">
        <v>82</v>
      </c>
      <c r="D9" s="37">
        <v>2</v>
      </c>
      <c r="E9" s="33"/>
    </row>
    <row r="10" spans="1:5" s="32" customFormat="1" ht="15" customHeight="1" x14ac:dyDescent="0.3">
      <c r="A10" s="34">
        <f t="shared" si="0"/>
        <v>9</v>
      </c>
      <c r="B10" s="35" t="s">
        <v>149</v>
      </c>
      <c r="C10" s="36" t="s">
        <v>82</v>
      </c>
      <c r="D10" s="37">
        <v>2</v>
      </c>
      <c r="E10" s="33"/>
    </row>
    <row r="11" spans="1:5" s="32" customFormat="1" ht="15" customHeight="1" x14ac:dyDescent="0.3">
      <c r="A11" s="34">
        <f t="shared" si="0"/>
        <v>10</v>
      </c>
      <c r="B11" s="35" t="s">
        <v>150</v>
      </c>
      <c r="C11" s="36" t="s">
        <v>127</v>
      </c>
      <c r="D11" s="37">
        <v>1750</v>
      </c>
      <c r="E11" s="33"/>
    </row>
    <row r="12" spans="1:5" s="32" customFormat="1" ht="15" customHeight="1" x14ac:dyDescent="0.3">
      <c r="A12" s="34">
        <f t="shared" si="0"/>
        <v>11</v>
      </c>
      <c r="B12" s="35" t="s">
        <v>151</v>
      </c>
      <c r="C12" s="36" t="s">
        <v>127</v>
      </c>
      <c r="D12" s="37">
        <v>2100</v>
      </c>
      <c r="E12" s="33"/>
    </row>
    <row r="13" spans="1:5" s="32" customFormat="1" ht="15" customHeight="1" x14ac:dyDescent="0.3">
      <c r="A13" s="34">
        <f t="shared" si="0"/>
        <v>12</v>
      </c>
      <c r="B13" s="35" t="s">
        <v>150</v>
      </c>
      <c r="C13" s="36" t="s">
        <v>127</v>
      </c>
      <c r="D13" s="37">
        <v>2450</v>
      </c>
      <c r="E13" s="33"/>
    </row>
    <row r="14" spans="1:5" s="32" customFormat="1" ht="15" customHeight="1" x14ac:dyDescent="0.3">
      <c r="A14" s="34">
        <f t="shared" si="0"/>
        <v>13</v>
      </c>
      <c r="B14" s="35" t="s">
        <v>150</v>
      </c>
      <c r="C14" s="36" t="s">
        <v>127</v>
      </c>
      <c r="D14" s="37">
        <v>3400</v>
      </c>
      <c r="E14" s="33"/>
    </row>
    <row r="15" spans="1:5" s="32" customFormat="1" ht="15" customHeight="1" x14ac:dyDescent="0.3">
      <c r="A15" s="34">
        <f t="shared" si="0"/>
        <v>14</v>
      </c>
      <c r="B15" s="35" t="s">
        <v>152</v>
      </c>
      <c r="C15" s="36" t="s">
        <v>127</v>
      </c>
      <c r="D15" s="37">
        <v>500</v>
      </c>
      <c r="E15" s="33"/>
    </row>
    <row r="16" spans="1:5" s="32" customFormat="1" ht="15" customHeight="1" x14ac:dyDescent="0.3">
      <c r="A16" s="34">
        <f t="shared" si="0"/>
        <v>15</v>
      </c>
      <c r="B16" s="35" t="s">
        <v>153</v>
      </c>
      <c r="C16" s="36" t="s">
        <v>82</v>
      </c>
      <c r="D16" s="37">
        <v>2</v>
      </c>
      <c r="E16" s="33"/>
    </row>
    <row r="17" spans="1:5" s="32" customFormat="1" ht="15" customHeight="1" x14ac:dyDescent="0.3">
      <c r="A17" s="34">
        <f t="shared" si="0"/>
        <v>16</v>
      </c>
      <c r="B17" s="35" t="s">
        <v>154</v>
      </c>
      <c r="C17" s="36" t="s">
        <v>82</v>
      </c>
      <c r="D17" s="37">
        <v>2</v>
      </c>
      <c r="E17" s="33"/>
    </row>
    <row r="18" spans="1:5" s="32" customFormat="1" ht="15" customHeight="1" x14ac:dyDescent="0.3">
      <c r="A18" s="34">
        <f t="shared" si="0"/>
        <v>17</v>
      </c>
      <c r="B18" s="35" t="s">
        <v>155</v>
      </c>
      <c r="C18" s="36" t="s">
        <v>82</v>
      </c>
      <c r="D18" s="37">
        <v>2</v>
      </c>
      <c r="E18" s="33"/>
    </row>
    <row r="19" spans="1:5" s="32" customFormat="1" ht="15" customHeight="1" x14ac:dyDescent="0.3">
      <c r="A19" s="34">
        <f t="shared" si="0"/>
        <v>18</v>
      </c>
      <c r="B19" s="35" t="s">
        <v>156</v>
      </c>
      <c r="C19" s="36" t="s">
        <v>82</v>
      </c>
      <c r="D19" s="37">
        <v>10</v>
      </c>
      <c r="E19" s="33"/>
    </row>
    <row r="20" spans="1:5" s="32" customFormat="1" ht="15" customHeight="1" x14ac:dyDescent="0.3">
      <c r="A20" s="34">
        <f t="shared" si="0"/>
        <v>19</v>
      </c>
      <c r="B20" s="35" t="s">
        <v>156</v>
      </c>
      <c r="C20" s="36" t="s">
        <v>82</v>
      </c>
      <c r="D20" s="37">
        <v>30</v>
      </c>
      <c r="E20" s="33"/>
    </row>
    <row r="21" spans="1:5" s="32" customFormat="1" ht="15" customHeight="1" x14ac:dyDescent="0.3">
      <c r="A21" s="34">
        <f t="shared" si="0"/>
        <v>20</v>
      </c>
      <c r="B21" s="35" t="s">
        <v>156</v>
      </c>
      <c r="C21" s="36" t="s">
        <v>82</v>
      </c>
      <c r="D21" s="37">
        <v>15</v>
      </c>
      <c r="E21" s="33"/>
    </row>
    <row r="22" spans="1:5" s="32" customFormat="1" ht="15" customHeight="1" x14ac:dyDescent="0.3">
      <c r="A22" s="34">
        <f t="shared" si="0"/>
        <v>21</v>
      </c>
      <c r="B22" s="35" t="s">
        <v>156</v>
      </c>
      <c r="C22" s="36" t="s">
        <v>82</v>
      </c>
      <c r="D22" s="37">
        <v>30</v>
      </c>
      <c r="E22" s="33"/>
    </row>
    <row r="23" spans="1:5" s="32" customFormat="1" ht="15" customHeight="1" x14ac:dyDescent="0.3">
      <c r="A23" s="34">
        <f t="shared" si="0"/>
        <v>22</v>
      </c>
      <c r="B23" s="35" t="s">
        <v>157</v>
      </c>
      <c r="C23" s="36" t="s">
        <v>127</v>
      </c>
      <c r="D23" s="37">
        <v>820</v>
      </c>
      <c r="E23" s="33"/>
    </row>
    <row r="24" spans="1:5" s="32" customFormat="1" ht="15" customHeight="1" x14ac:dyDescent="0.3">
      <c r="A24" s="34">
        <f t="shared" si="0"/>
        <v>23</v>
      </c>
      <c r="B24" s="35" t="s">
        <v>158</v>
      </c>
      <c r="C24" s="36" t="s">
        <v>82</v>
      </c>
      <c r="D24" s="37">
        <v>60</v>
      </c>
      <c r="E24" s="33"/>
    </row>
    <row r="25" spans="1:5" s="32" customFormat="1" ht="15" customHeight="1" x14ac:dyDescent="0.3">
      <c r="A25" s="34">
        <f t="shared" si="0"/>
        <v>24</v>
      </c>
      <c r="B25" s="35" t="s">
        <v>159</v>
      </c>
      <c r="C25" s="36" t="s">
        <v>82</v>
      </c>
      <c r="D25" s="37">
        <v>3</v>
      </c>
      <c r="E25" s="33"/>
    </row>
    <row r="26" spans="1:5" s="32" customFormat="1" ht="15" customHeight="1" x14ac:dyDescent="0.3">
      <c r="A26" s="34">
        <f t="shared" si="0"/>
        <v>25</v>
      </c>
      <c r="B26" s="35" t="s">
        <v>159</v>
      </c>
      <c r="C26" s="36" t="s">
        <v>82</v>
      </c>
      <c r="D26" s="37">
        <v>2</v>
      </c>
      <c r="E26" s="33"/>
    </row>
    <row r="27" spans="1:5" s="32" customFormat="1" ht="15" customHeight="1" x14ac:dyDescent="0.3">
      <c r="A27" s="34">
        <f t="shared" si="0"/>
        <v>26</v>
      </c>
      <c r="B27" s="35" t="s">
        <v>159</v>
      </c>
      <c r="C27" s="36" t="s">
        <v>82</v>
      </c>
      <c r="D27" s="37">
        <v>3</v>
      </c>
      <c r="E27" s="33"/>
    </row>
    <row r="28" spans="1:5" s="32" customFormat="1" ht="15" customHeight="1" x14ac:dyDescent="0.3">
      <c r="A28" s="34">
        <f t="shared" si="0"/>
        <v>27</v>
      </c>
      <c r="B28" s="35" t="s">
        <v>160</v>
      </c>
      <c r="C28" s="36" t="s">
        <v>82</v>
      </c>
      <c r="D28" s="37">
        <v>50</v>
      </c>
      <c r="E28" s="33"/>
    </row>
    <row r="29" spans="1:5" s="32" customFormat="1" ht="15" customHeight="1" x14ac:dyDescent="0.3">
      <c r="A29" s="34">
        <f t="shared" si="0"/>
        <v>28</v>
      </c>
      <c r="B29" s="35" t="s">
        <v>161</v>
      </c>
      <c r="C29" s="36" t="s">
        <v>82</v>
      </c>
      <c r="D29" s="37">
        <v>50</v>
      </c>
      <c r="E29" s="33"/>
    </row>
    <row r="30" spans="1:5" s="32" customFormat="1" ht="15" customHeight="1" x14ac:dyDescent="0.3">
      <c r="A30" s="34">
        <f t="shared" si="0"/>
        <v>29</v>
      </c>
      <c r="B30" s="35" t="s">
        <v>162</v>
      </c>
      <c r="C30" s="36" t="s">
        <v>82</v>
      </c>
      <c r="D30" s="37">
        <v>40</v>
      </c>
      <c r="E30" s="33"/>
    </row>
    <row r="31" spans="1:5" s="32" customFormat="1" ht="15" customHeight="1" x14ac:dyDescent="0.3">
      <c r="A31" s="34">
        <f t="shared" si="0"/>
        <v>30</v>
      </c>
      <c r="B31" s="35" t="s">
        <v>163</v>
      </c>
      <c r="C31" s="36" t="s">
        <v>82</v>
      </c>
      <c r="D31" s="37">
        <v>15</v>
      </c>
      <c r="E31" s="33"/>
    </row>
    <row r="32" spans="1:5" s="32" customFormat="1" ht="15" customHeight="1" x14ac:dyDescent="0.3">
      <c r="A32" s="34">
        <f t="shared" si="0"/>
        <v>31</v>
      </c>
      <c r="B32" s="35" t="s">
        <v>164</v>
      </c>
      <c r="C32" s="36" t="s">
        <v>82</v>
      </c>
      <c r="D32" s="37">
        <v>100</v>
      </c>
      <c r="E32" s="33"/>
    </row>
    <row r="33" spans="1:5" s="32" customFormat="1" ht="15" customHeight="1" x14ac:dyDescent="0.3">
      <c r="A33" s="34">
        <f t="shared" si="0"/>
        <v>32</v>
      </c>
      <c r="B33" s="35" t="s">
        <v>165</v>
      </c>
      <c r="C33" s="36" t="s">
        <v>166</v>
      </c>
      <c r="D33" s="37">
        <v>10</v>
      </c>
      <c r="E33" s="33"/>
    </row>
    <row r="34" spans="1:5" s="32" customFormat="1" ht="15" customHeight="1" x14ac:dyDescent="0.3">
      <c r="A34" s="34">
        <f t="shared" si="0"/>
        <v>33</v>
      </c>
      <c r="B34" s="35" t="s">
        <v>167</v>
      </c>
      <c r="C34" s="36" t="s">
        <v>166</v>
      </c>
      <c r="D34" s="37">
        <v>15</v>
      </c>
      <c r="E34" s="33"/>
    </row>
    <row r="35" spans="1:5" s="32" customFormat="1" ht="15" customHeight="1" x14ac:dyDescent="0.3">
      <c r="A35" s="34">
        <f t="shared" si="0"/>
        <v>34</v>
      </c>
      <c r="B35" s="35" t="s">
        <v>168</v>
      </c>
      <c r="C35" s="36" t="s">
        <v>127</v>
      </c>
      <c r="D35" s="37">
        <v>5</v>
      </c>
      <c r="E35" s="33"/>
    </row>
    <row r="36" spans="1:5" s="32" customFormat="1" ht="15" customHeight="1" x14ac:dyDescent="0.3">
      <c r="A36" s="34">
        <f t="shared" si="0"/>
        <v>35</v>
      </c>
      <c r="B36" s="35" t="s">
        <v>169</v>
      </c>
      <c r="C36" s="36" t="s">
        <v>82</v>
      </c>
      <c r="D36" s="37">
        <v>200</v>
      </c>
      <c r="E36" s="33"/>
    </row>
    <row r="37" spans="1:5" s="32" customFormat="1" ht="15" customHeight="1" x14ac:dyDescent="0.3">
      <c r="A37" s="34">
        <f t="shared" si="0"/>
        <v>36</v>
      </c>
      <c r="B37" s="35" t="s">
        <v>170</v>
      </c>
      <c r="C37" s="36" t="s">
        <v>127</v>
      </c>
      <c r="D37" s="37">
        <v>30</v>
      </c>
      <c r="E37" s="33"/>
    </row>
    <row r="38" spans="1:5" s="32" customFormat="1" ht="15" customHeight="1" x14ac:dyDescent="0.3">
      <c r="A38" s="34">
        <f t="shared" si="0"/>
        <v>37</v>
      </c>
      <c r="B38" s="35" t="s">
        <v>171</v>
      </c>
      <c r="C38" s="36" t="s">
        <v>17</v>
      </c>
      <c r="D38" s="37">
        <v>5</v>
      </c>
      <c r="E38" s="33"/>
    </row>
    <row r="39" spans="1:5" s="32" customFormat="1" ht="15" customHeight="1" x14ac:dyDescent="0.3">
      <c r="A39" s="34">
        <f t="shared" si="0"/>
        <v>38</v>
      </c>
      <c r="B39" s="35" t="s">
        <v>172</v>
      </c>
      <c r="C39" s="36" t="s">
        <v>17</v>
      </c>
      <c r="D39" s="37">
        <v>5</v>
      </c>
      <c r="E39" s="3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4" sqref="B14"/>
    </sheetView>
  </sheetViews>
  <sheetFormatPr defaultRowHeight="14.4" x14ac:dyDescent="0.3"/>
  <cols>
    <col min="2" max="2" width="62.88671875" customWidth="1"/>
  </cols>
  <sheetData>
    <row r="1" spans="1:5" s="53" customFormat="1" ht="15" customHeight="1" x14ac:dyDescent="0.25">
      <c r="A1" s="40"/>
      <c r="B1" s="41" t="s">
        <v>173</v>
      </c>
      <c r="C1" s="42"/>
      <c r="D1" s="43"/>
    </row>
    <row r="2" spans="1:5" s="32" customFormat="1" ht="15" customHeight="1" x14ac:dyDescent="0.3">
      <c r="A2" s="34">
        <f t="shared" ref="A2:A6" si="0">IF(B2&gt;0,A1+1,"")</f>
        <v>1</v>
      </c>
      <c r="B2" s="54" t="s">
        <v>174</v>
      </c>
      <c r="C2" s="55" t="s">
        <v>85</v>
      </c>
      <c r="D2" s="56">
        <v>1082</v>
      </c>
      <c r="E2" s="33"/>
    </row>
    <row r="3" spans="1:5" s="32" customFormat="1" ht="15" customHeight="1" x14ac:dyDescent="0.3">
      <c r="A3" s="34">
        <f t="shared" si="0"/>
        <v>2</v>
      </c>
      <c r="B3" s="54" t="s">
        <v>175</v>
      </c>
      <c r="C3" s="55" t="s">
        <v>176</v>
      </c>
      <c r="D3" s="56">
        <v>323.8</v>
      </c>
      <c r="E3" s="33"/>
    </row>
    <row r="4" spans="1:5" s="32" customFormat="1" ht="15" customHeight="1" x14ac:dyDescent="0.3">
      <c r="A4" s="34">
        <f t="shared" si="0"/>
        <v>3</v>
      </c>
      <c r="B4" s="54" t="s">
        <v>177</v>
      </c>
      <c r="C4" s="55" t="s">
        <v>176</v>
      </c>
      <c r="D4" s="56">
        <v>48.82</v>
      </c>
      <c r="E4" s="33"/>
    </row>
    <row r="5" spans="1:5" s="32" customFormat="1" ht="15" customHeight="1" x14ac:dyDescent="0.3">
      <c r="A5" s="34">
        <f t="shared" si="0"/>
        <v>4</v>
      </c>
      <c r="B5" s="54" t="s">
        <v>178</v>
      </c>
      <c r="C5" s="55" t="s">
        <v>85</v>
      </c>
      <c r="D5" s="56">
        <v>1245.4000000000001</v>
      </c>
      <c r="E5" s="33"/>
    </row>
    <row r="6" spans="1:5" s="32" customFormat="1" ht="15" customHeight="1" x14ac:dyDescent="0.3">
      <c r="A6" s="34">
        <f t="shared" si="0"/>
        <v>5</v>
      </c>
      <c r="B6" s="54" t="s">
        <v>179</v>
      </c>
      <c r="C6" s="55" t="s">
        <v>127</v>
      </c>
      <c r="D6" s="56">
        <v>1349</v>
      </c>
      <c r="E6" s="3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7" workbookViewId="0">
      <selection activeCell="D25" sqref="D25"/>
    </sheetView>
  </sheetViews>
  <sheetFormatPr defaultRowHeight="14.4" x14ac:dyDescent="0.3"/>
  <cols>
    <col min="1" max="1" width="8.88671875" style="50"/>
    <col min="2" max="2" width="51.21875" style="50" customWidth="1"/>
    <col min="3" max="16384" width="8.88671875" style="50"/>
  </cols>
  <sheetData>
    <row r="1" spans="1:5" s="32" customFormat="1" ht="15" customHeight="1" x14ac:dyDescent="0.3">
      <c r="A1" s="34"/>
      <c r="B1" s="47" t="s">
        <v>180</v>
      </c>
      <c r="C1" s="48"/>
      <c r="D1" s="49"/>
    </row>
    <row r="2" spans="1:5" s="32" customFormat="1" ht="15" customHeight="1" x14ac:dyDescent="0.3">
      <c r="A2" s="34">
        <f t="shared" ref="A2:A29" si="0">IF(B2&gt;0,A1+1,"")</f>
        <v>1</v>
      </c>
      <c r="B2" s="35" t="s">
        <v>181</v>
      </c>
      <c r="C2" s="36" t="s">
        <v>82</v>
      </c>
      <c r="D2" s="37">
        <v>1</v>
      </c>
      <c r="E2" s="33"/>
    </row>
    <row r="3" spans="1:5" s="32" customFormat="1" ht="15" customHeight="1" x14ac:dyDescent="0.3">
      <c r="A3" s="34">
        <f t="shared" si="0"/>
        <v>2</v>
      </c>
      <c r="B3" s="35" t="s">
        <v>182</v>
      </c>
      <c r="C3" s="36" t="s">
        <v>82</v>
      </c>
      <c r="D3" s="37">
        <v>1</v>
      </c>
      <c r="E3" s="33"/>
    </row>
    <row r="4" spans="1:5" s="32" customFormat="1" ht="15" customHeight="1" x14ac:dyDescent="0.3">
      <c r="A4" s="34">
        <f t="shared" si="0"/>
        <v>3</v>
      </c>
      <c r="B4" s="35" t="s">
        <v>183</v>
      </c>
      <c r="C4" s="36" t="s">
        <v>82</v>
      </c>
      <c r="D4" s="37">
        <v>14</v>
      </c>
      <c r="E4" s="33"/>
    </row>
    <row r="5" spans="1:5" s="32" customFormat="1" ht="15" customHeight="1" x14ac:dyDescent="0.3">
      <c r="A5" s="34">
        <f t="shared" si="0"/>
        <v>4</v>
      </c>
      <c r="B5" s="35" t="s">
        <v>184</v>
      </c>
      <c r="C5" s="36" t="s">
        <v>82</v>
      </c>
      <c r="D5" s="37">
        <v>1</v>
      </c>
      <c r="E5" s="33"/>
    </row>
    <row r="6" spans="1:5" s="32" customFormat="1" ht="24" customHeight="1" x14ac:dyDescent="0.3">
      <c r="A6" s="34">
        <f t="shared" si="0"/>
        <v>5</v>
      </c>
      <c r="B6" s="35" t="s">
        <v>185</v>
      </c>
      <c r="C6" s="36" t="s">
        <v>82</v>
      </c>
      <c r="D6" s="37">
        <v>1</v>
      </c>
      <c r="E6" s="33"/>
    </row>
    <row r="7" spans="1:5" s="32" customFormat="1" ht="24" customHeight="1" x14ac:dyDescent="0.3">
      <c r="A7" s="34">
        <f t="shared" si="0"/>
        <v>6</v>
      </c>
      <c r="B7" s="35" t="s">
        <v>186</v>
      </c>
      <c r="C7" s="36" t="s">
        <v>82</v>
      </c>
      <c r="D7" s="37">
        <v>1</v>
      </c>
      <c r="E7" s="33"/>
    </row>
    <row r="8" spans="1:5" s="32" customFormat="1" ht="24" customHeight="1" x14ac:dyDescent="0.3">
      <c r="A8" s="34">
        <f t="shared" si="0"/>
        <v>7</v>
      </c>
      <c r="B8" s="35" t="s">
        <v>187</v>
      </c>
      <c r="C8" s="36" t="s">
        <v>82</v>
      </c>
      <c r="D8" s="37">
        <v>1</v>
      </c>
      <c r="E8" s="33"/>
    </row>
    <row r="9" spans="1:5" s="32" customFormat="1" ht="24" customHeight="1" x14ac:dyDescent="0.3">
      <c r="A9" s="34">
        <f t="shared" si="0"/>
        <v>8</v>
      </c>
      <c r="B9" s="35" t="s">
        <v>188</v>
      </c>
      <c r="C9" s="36" t="s">
        <v>82</v>
      </c>
      <c r="D9" s="37">
        <v>8</v>
      </c>
      <c r="E9" s="33"/>
    </row>
    <row r="10" spans="1:5" s="32" customFormat="1" ht="15" customHeight="1" x14ac:dyDescent="0.3">
      <c r="A10" s="34">
        <f t="shared" si="0"/>
        <v>9</v>
      </c>
      <c r="B10" s="35" t="s">
        <v>189</v>
      </c>
      <c r="C10" s="36" t="s">
        <v>127</v>
      </c>
      <c r="D10" s="37">
        <v>70</v>
      </c>
      <c r="E10" s="33"/>
    </row>
    <row r="11" spans="1:5" s="32" customFormat="1" ht="15" customHeight="1" x14ac:dyDescent="0.3">
      <c r="A11" s="34">
        <f t="shared" si="0"/>
        <v>10</v>
      </c>
      <c r="B11" s="35" t="s">
        <v>190</v>
      </c>
      <c r="C11" s="36" t="s">
        <v>127</v>
      </c>
      <c r="D11" s="37">
        <v>310</v>
      </c>
      <c r="E11" s="33"/>
    </row>
    <row r="12" spans="1:5" s="32" customFormat="1" ht="15" customHeight="1" x14ac:dyDescent="0.3">
      <c r="A12" s="34">
        <f t="shared" si="0"/>
        <v>11</v>
      </c>
      <c r="B12" s="35" t="s">
        <v>191</v>
      </c>
      <c r="C12" s="36" t="s">
        <v>127</v>
      </c>
      <c r="D12" s="37">
        <v>2</v>
      </c>
      <c r="E12" s="33"/>
    </row>
    <row r="13" spans="1:5" s="32" customFormat="1" ht="15" customHeight="1" x14ac:dyDescent="0.3">
      <c r="A13" s="34">
        <f t="shared" si="0"/>
        <v>12</v>
      </c>
      <c r="B13" s="35" t="s">
        <v>192</v>
      </c>
      <c r="C13" s="36" t="s">
        <v>127</v>
      </c>
      <c r="D13" s="37">
        <v>2</v>
      </c>
      <c r="E13" s="33"/>
    </row>
    <row r="14" spans="1:5" s="32" customFormat="1" ht="15" customHeight="1" x14ac:dyDescent="0.3">
      <c r="A14" s="34">
        <f t="shared" si="0"/>
        <v>13</v>
      </c>
      <c r="B14" s="35" t="s">
        <v>193</v>
      </c>
      <c r="C14" s="36" t="s">
        <v>127</v>
      </c>
      <c r="D14" s="37">
        <v>310</v>
      </c>
      <c r="E14" s="33"/>
    </row>
    <row r="15" spans="1:5" s="32" customFormat="1" ht="15" customHeight="1" x14ac:dyDescent="0.3">
      <c r="A15" s="34">
        <f t="shared" si="0"/>
        <v>14</v>
      </c>
      <c r="B15" s="35" t="s">
        <v>194</v>
      </c>
      <c r="C15" s="36" t="s">
        <v>127</v>
      </c>
      <c r="D15" s="37">
        <v>24</v>
      </c>
      <c r="E15" s="33"/>
    </row>
    <row r="16" spans="1:5" s="32" customFormat="1" ht="15" customHeight="1" x14ac:dyDescent="0.3">
      <c r="A16" s="34">
        <f t="shared" si="0"/>
        <v>15</v>
      </c>
      <c r="B16" s="35" t="s">
        <v>195</v>
      </c>
      <c r="C16" s="36" t="s">
        <v>82</v>
      </c>
      <c r="D16" s="37">
        <v>2</v>
      </c>
      <c r="E16" s="33"/>
    </row>
    <row r="17" spans="1:5" s="32" customFormat="1" ht="30.6" customHeight="1" x14ac:dyDescent="0.3">
      <c r="A17" s="34">
        <f t="shared" si="0"/>
        <v>16</v>
      </c>
      <c r="B17" s="35" t="s">
        <v>185</v>
      </c>
      <c r="C17" s="36" t="s">
        <v>82</v>
      </c>
      <c r="D17" s="37">
        <v>1</v>
      </c>
      <c r="E17" s="33"/>
    </row>
    <row r="18" spans="1:5" s="32" customFormat="1" ht="15" customHeight="1" x14ac:dyDescent="0.3">
      <c r="A18" s="34">
        <f t="shared" si="0"/>
        <v>17</v>
      </c>
      <c r="B18" s="35" t="s">
        <v>186</v>
      </c>
      <c r="C18" s="36" t="s">
        <v>82</v>
      </c>
      <c r="D18" s="37">
        <v>1</v>
      </c>
      <c r="E18" s="33"/>
    </row>
    <row r="19" spans="1:5" s="32" customFormat="1" ht="15" customHeight="1" x14ac:dyDescent="0.3">
      <c r="A19" s="34">
        <f t="shared" si="0"/>
        <v>18</v>
      </c>
      <c r="B19" s="35" t="s">
        <v>189</v>
      </c>
      <c r="C19" s="36" t="s">
        <v>127</v>
      </c>
      <c r="D19" s="37">
        <v>36</v>
      </c>
      <c r="E19" s="33"/>
    </row>
    <row r="20" spans="1:5" s="32" customFormat="1" ht="15" customHeight="1" x14ac:dyDescent="0.3">
      <c r="A20" s="34">
        <f t="shared" si="0"/>
        <v>19</v>
      </c>
      <c r="B20" s="35" t="s">
        <v>196</v>
      </c>
      <c r="C20" s="36" t="s">
        <v>127</v>
      </c>
      <c r="D20" s="37">
        <v>310</v>
      </c>
      <c r="E20" s="33"/>
    </row>
    <row r="21" spans="1:5" s="32" customFormat="1" ht="15" customHeight="1" x14ac:dyDescent="0.3">
      <c r="A21" s="34">
        <f t="shared" si="0"/>
        <v>20</v>
      </c>
      <c r="B21" s="35" t="s">
        <v>191</v>
      </c>
      <c r="C21" s="36" t="s">
        <v>127</v>
      </c>
      <c r="D21" s="37">
        <v>2</v>
      </c>
      <c r="E21" s="33"/>
    </row>
    <row r="22" spans="1:5" s="32" customFormat="1" ht="15" customHeight="1" x14ac:dyDescent="0.3">
      <c r="A22" s="34">
        <f t="shared" si="0"/>
        <v>21</v>
      </c>
      <c r="B22" s="35" t="s">
        <v>192</v>
      </c>
      <c r="C22" s="36" t="s">
        <v>127</v>
      </c>
      <c r="D22" s="37">
        <v>2</v>
      </c>
      <c r="E22" s="33"/>
    </row>
    <row r="23" spans="1:5" s="32" customFormat="1" ht="15" customHeight="1" x14ac:dyDescent="0.3">
      <c r="A23" s="34">
        <f t="shared" si="0"/>
        <v>22</v>
      </c>
      <c r="B23" s="35" t="s">
        <v>193</v>
      </c>
      <c r="C23" s="36" t="s">
        <v>127</v>
      </c>
      <c r="D23" s="37">
        <v>310</v>
      </c>
      <c r="E23" s="33"/>
    </row>
    <row r="24" spans="1:5" s="32" customFormat="1" ht="36" customHeight="1" x14ac:dyDescent="0.3">
      <c r="A24" s="34">
        <f t="shared" si="0"/>
        <v>23</v>
      </c>
      <c r="B24" s="35" t="s">
        <v>197</v>
      </c>
      <c r="C24" s="36" t="s">
        <v>82</v>
      </c>
      <c r="D24" s="37">
        <v>1</v>
      </c>
      <c r="E24" s="33"/>
    </row>
    <row r="25" spans="1:5" s="32" customFormat="1" ht="36" customHeight="1" x14ac:dyDescent="0.3">
      <c r="A25" s="34">
        <f t="shared" si="0"/>
        <v>24</v>
      </c>
      <c r="B25" s="35" t="s">
        <v>198</v>
      </c>
      <c r="C25" s="36" t="s">
        <v>82</v>
      </c>
      <c r="D25" s="37">
        <v>1</v>
      </c>
      <c r="E25" s="33"/>
    </row>
    <row r="26" spans="1:5" s="32" customFormat="1" ht="15" customHeight="1" x14ac:dyDescent="0.3">
      <c r="A26" s="34">
        <f t="shared" si="0"/>
        <v>25</v>
      </c>
      <c r="B26" s="35" t="s">
        <v>199</v>
      </c>
      <c r="C26" s="36" t="s">
        <v>82</v>
      </c>
      <c r="D26" s="37">
        <v>1</v>
      </c>
      <c r="E26" s="33"/>
    </row>
    <row r="27" spans="1:5" s="32" customFormat="1" ht="15" customHeight="1" x14ac:dyDescent="0.3">
      <c r="A27" s="34">
        <f t="shared" si="0"/>
        <v>26</v>
      </c>
      <c r="B27" s="35" t="s">
        <v>188</v>
      </c>
      <c r="C27" s="36" t="s">
        <v>82</v>
      </c>
      <c r="D27" s="37">
        <v>12</v>
      </c>
      <c r="E27" s="33"/>
    </row>
    <row r="28" spans="1:5" s="32" customFormat="1" ht="15" customHeight="1" x14ac:dyDescent="0.3">
      <c r="A28" s="34">
        <f t="shared" si="0"/>
        <v>27</v>
      </c>
      <c r="B28" s="35" t="s">
        <v>200</v>
      </c>
      <c r="C28" s="36" t="s">
        <v>127</v>
      </c>
      <c r="D28" s="37">
        <v>65</v>
      </c>
      <c r="E28" s="33"/>
    </row>
    <row r="29" spans="1:5" s="32" customFormat="1" ht="15" customHeight="1" x14ac:dyDescent="0.3">
      <c r="A29" s="34">
        <f t="shared" si="0"/>
        <v>28</v>
      </c>
      <c r="B29" s="35" t="s">
        <v>194</v>
      </c>
      <c r="C29" s="36" t="s">
        <v>127</v>
      </c>
      <c r="D29" s="37">
        <v>24</v>
      </c>
      <c r="E29" s="3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2" sqref="B2"/>
    </sheetView>
  </sheetViews>
  <sheetFormatPr defaultRowHeight="14.4" x14ac:dyDescent="0.3"/>
  <cols>
    <col min="2" max="2" width="49.6640625" customWidth="1"/>
    <col min="3" max="3" width="20.77734375" customWidth="1"/>
    <col min="4" max="4" width="12.88671875" customWidth="1"/>
  </cols>
  <sheetData>
    <row r="1" spans="1:4" s="32" customFormat="1" ht="15" customHeight="1" x14ac:dyDescent="0.3">
      <c r="A1" s="40"/>
      <c r="B1" s="41" t="s">
        <v>206</v>
      </c>
      <c r="C1" s="42"/>
      <c r="D1" s="43"/>
    </row>
    <row r="2" spans="1:4" s="32" customFormat="1" ht="15" customHeight="1" x14ac:dyDescent="0.3">
      <c r="A2" s="34">
        <f t="shared" ref="A2:A5" si="0">IF(B2&gt;0,A1+1,"")</f>
        <v>1</v>
      </c>
      <c r="B2" s="44" t="s">
        <v>201</v>
      </c>
      <c r="C2" s="45" t="s">
        <v>85</v>
      </c>
      <c r="D2" s="46">
        <v>890</v>
      </c>
    </row>
    <row r="3" spans="1:4" s="32" customFormat="1" ht="15" customHeight="1" x14ac:dyDescent="0.3">
      <c r="A3" s="34">
        <f t="shared" si="0"/>
        <v>2</v>
      </c>
      <c r="B3" s="35" t="s">
        <v>202</v>
      </c>
      <c r="C3" s="36" t="s">
        <v>85</v>
      </c>
      <c r="D3" s="37">
        <v>890</v>
      </c>
    </row>
    <row r="4" spans="1:4" s="32" customFormat="1" ht="15" customHeight="1" x14ac:dyDescent="0.3">
      <c r="A4" s="34">
        <f t="shared" si="0"/>
        <v>3</v>
      </c>
      <c r="B4" s="44" t="s">
        <v>203</v>
      </c>
      <c r="C4" s="45" t="s">
        <v>85</v>
      </c>
      <c r="D4" s="46">
        <v>890</v>
      </c>
    </row>
    <row r="5" spans="1:4" s="32" customFormat="1" ht="15" customHeight="1" x14ac:dyDescent="0.3">
      <c r="A5" s="57">
        <f t="shared" si="0"/>
        <v>4</v>
      </c>
      <c r="B5" s="58" t="s">
        <v>204</v>
      </c>
      <c r="C5" s="59" t="s">
        <v>82</v>
      </c>
      <c r="D5" s="60">
        <v>10000</v>
      </c>
    </row>
    <row r="6" spans="1:4" x14ac:dyDescent="0.3">
      <c r="A6" s="57">
        <v>5</v>
      </c>
      <c r="B6" s="35" t="s">
        <v>205</v>
      </c>
      <c r="C6" s="36" t="s">
        <v>85</v>
      </c>
      <c r="D6" s="61">
        <v>890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20" sqref="D20"/>
    </sheetView>
  </sheetViews>
  <sheetFormatPr defaultRowHeight="14.4" x14ac:dyDescent="0.3"/>
  <cols>
    <col min="2" max="2" width="52" customWidth="1"/>
  </cols>
  <sheetData>
    <row r="1" spans="1:5" s="32" customFormat="1" ht="15" customHeight="1" x14ac:dyDescent="0.3">
      <c r="A1" s="40"/>
      <c r="B1" s="41" t="s">
        <v>207</v>
      </c>
      <c r="C1" s="42"/>
      <c r="D1" s="43"/>
    </row>
    <row r="2" spans="1:5" s="32" customFormat="1" ht="15" customHeight="1" x14ac:dyDescent="0.3">
      <c r="A2" s="34">
        <v>1</v>
      </c>
      <c r="B2" s="47" t="s">
        <v>216</v>
      </c>
      <c r="C2" s="48" t="s">
        <v>82</v>
      </c>
      <c r="D2" s="62">
        <v>1</v>
      </c>
    </row>
    <row r="3" spans="1:5" s="32" customFormat="1" ht="15" customHeight="1" x14ac:dyDescent="0.3">
      <c r="A3" s="34">
        <f>A2+1</f>
        <v>2</v>
      </c>
      <c r="B3" s="44" t="s">
        <v>208</v>
      </c>
      <c r="C3" s="45" t="s">
        <v>127</v>
      </c>
      <c r="D3" s="46">
        <v>14.26</v>
      </c>
      <c r="E3" s="33"/>
    </row>
    <row r="4" spans="1:5" s="32" customFormat="1" ht="15" customHeight="1" x14ac:dyDescent="0.3">
      <c r="A4" s="34">
        <f t="shared" ref="A4:A10" si="0">IF(B4&gt;0,A3+1,"")</f>
        <v>3</v>
      </c>
      <c r="B4" s="44" t="s">
        <v>209</v>
      </c>
      <c r="C4" s="45" t="s">
        <v>82</v>
      </c>
      <c r="D4" s="46">
        <v>1</v>
      </c>
      <c r="E4" s="33"/>
    </row>
    <row r="5" spans="1:5" s="32" customFormat="1" ht="15" customHeight="1" x14ac:dyDescent="0.3">
      <c r="A5" s="34">
        <f t="shared" si="0"/>
        <v>4</v>
      </c>
      <c r="B5" s="44" t="s">
        <v>210</v>
      </c>
      <c r="C5" s="45" t="s">
        <v>82</v>
      </c>
      <c r="D5" s="46">
        <v>2</v>
      </c>
      <c r="E5" s="33"/>
    </row>
    <row r="6" spans="1:5" s="32" customFormat="1" ht="15" customHeight="1" x14ac:dyDescent="0.3">
      <c r="A6" s="34">
        <f t="shared" si="0"/>
        <v>5</v>
      </c>
      <c r="B6" s="44" t="s">
        <v>211</v>
      </c>
      <c r="C6" s="45" t="s">
        <v>82</v>
      </c>
      <c r="D6" s="46">
        <v>3</v>
      </c>
      <c r="E6" s="33"/>
    </row>
    <row r="7" spans="1:5" s="32" customFormat="1" ht="15" customHeight="1" x14ac:dyDescent="0.3">
      <c r="A7" s="34">
        <f t="shared" si="0"/>
        <v>6</v>
      </c>
      <c r="B7" s="44" t="s">
        <v>212</v>
      </c>
      <c r="C7" s="45" t="s">
        <v>127</v>
      </c>
      <c r="D7" s="46">
        <v>2.78</v>
      </c>
      <c r="E7" s="33"/>
    </row>
    <row r="8" spans="1:5" s="32" customFormat="1" ht="15" customHeight="1" x14ac:dyDescent="0.3">
      <c r="A8" s="34">
        <f t="shared" si="0"/>
        <v>7</v>
      </c>
      <c r="B8" s="44" t="s">
        <v>213</v>
      </c>
      <c r="C8" s="45" t="s">
        <v>82</v>
      </c>
      <c r="D8" s="46">
        <v>3</v>
      </c>
      <c r="E8" s="33"/>
    </row>
    <row r="9" spans="1:5" s="32" customFormat="1" ht="15" customHeight="1" x14ac:dyDescent="0.3">
      <c r="A9" s="34">
        <f t="shared" si="0"/>
        <v>8</v>
      </c>
      <c r="B9" s="44" t="s">
        <v>214</v>
      </c>
      <c r="C9" s="45" t="s">
        <v>127</v>
      </c>
      <c r="D9" s="46">
        <v>2.8</v>
      </c>
      <c r="E9" s="33"/>
    </row>
    <row r="10" spans="1:5" s="32" customFormat="1" ht="15" customHeight="1" x14ac:dyDescent="0.3">
      <c r="A10" s="34">
        <f t="shared" si="0"/>
        <v>9</v>
      </c>
      <c r="B10" s="44" t="s">
        <v>215</v>
      </c>
      <c r="C10" s="45" t="s">
        <v>127</v>
      </c>
      <c r="D10" s="46">
        <v>0.87</v>
      </c>
      <c r="E10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Сводный</vt:lpstr>
      <vt:lpstr>лестн</vt:lpstr>
      <vt:lpstr>ограждение</vt:lpstr>
      <vt:lpstr>площадка и дорога</vt:lpstr>
      <vt:lpstr>Переоб.насосных</vt:lpstr>
      <vt:lpstr>Автоматизация насосными</vt:lpstr>
      <vt:lpstr>присоед к резпарку</vt:lpstr>
      <vt:lpstr>Мачты</vt:lpstr>
      <vt:lpstr>пож.сигнализация</vt:lpstr>
      <vt:lpstr>Утепление емкостей</vt:lpstr>
      <vt:lpstr>Пож.сигнализ.Петрофак</vt:lpstr>
      <vt:lpstr>Утепление и антикор трубопров.</vt:lpstr>
      <vt:lpstr>Др. емкость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dcterms:created xsi:type="dcterms:W3CDTF">2016-03-10T03:14:14Z</dcterms:created>
  <dcterms:modified xsi:type="dcterms:W3CDTF">2016-03-10T06:10:26Z</dcterms:modified>
</cp:coreProperties>
</file>